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омитетская 30" sheetId="1" r:id="rId1"/>
    <sheet name="Комитетская 30(2019)" sheetId="2" r:id="rId2"/>
    <sheet name="Комитетская 30(2020)" sheetId="3" r:id="rId3"/>
    <sheet name="Комитетская 30(2021)" sheetId="4" r:id="rId4"/>
    <sheet name="Комитетская 30(2022)" sheetId="5" r:id="rId5"/>
    <sheet name="Комитетская 30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'Комитетская 30'!#REF!,'Комитетская 30'!#REF!</definedName>
    <definedName name="Z_6E36EA37_049E_4FAE_B719_2847CD16F858_.wvu.Rows" localSheetId="0" hidden="1">'Комитетская 30'!$42:$45</definedName>
    <definedName name="Z_73C0D023_21BD_4441_8EFA_957546C15799_.wvu.Cols" localSheetId="0" hidden="1">'Комитетская 30'!#REF!,'Комитетская 30'!#REF!</definedName>
    <definedName name="Z_73C0D023_21BD_4441_8EFA_957546C15799_.wvu.Rows" localSheetId="0" hidden="1">'Комитетская 30'!$42:$45</definedName>
    <definedName name="_xlnm.Print_Area" localSheetId="0">'Комитетская 30'!$A$1:$G$60</definedName>
  </definedNames>
  <calcPr calcId="145621"/>
</workbook>
</file>

<file path=xl/calcChain.xml><?xml version="1.0" encoding="utf-8"?>
<calcChain xmlns="http://schemas.openxmlformats.org/spreadsheetml/2006/main">
  <c r="F38" i="6" l="1"/>
  <c r="F21" i="6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E21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E9" i="2"/>
  <c r="F58" i="2" l="1"/>
  <c r="F57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26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32" i="1" l="1"/>
  <c r="F39" i="1"/>
  <c r="F50" i="1" s="1"/>
  <c r="F55" i="1" s="1"/>
  <c r="F20" i="1"/>
  <c r="G20" i="1"/>
  <c r="E20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<sst xmlns="http://schemas.openxmlformats.org/spreadsheetml/2006/main" count="374" uniqueCount="97">
  <si>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</si>
  <si>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</si>
  <si>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</si>
  <si>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</si>
  <si>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</si>
  <si>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</si>
  <si>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</si>
  <si>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</si>
  <si>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</si>
  <si>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</si>
  <si>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</si>
  <si>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</si>
  <si>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</si>
  <si>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</si>
  <si>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</si>
  <si>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</si>
  <si>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</si>
  <si>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</si>
  <si>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</si>
  <si>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</si>
  <si>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</si>
  <si>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</si>
  <si>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</si>
  <si>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</si>
  <si>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</si>
  <si>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</si>
  <si>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</si>
  <si>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</si>
  <si>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</si>
  <si>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</si>
  <si>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</si>
  <si>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</si>
  <si>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</si>
  <si>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</si>
  <si>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</si>
  <si>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</si>
  <si>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</si>
  <si>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</si>
  <si>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Комитетская 30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</si>
  <si>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</si>
  <si>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</si>
  <si>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</si>
  <si>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</si>
  <si>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</si>
  <si>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</si>
  <si>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</si>
  <si>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</si>
  <si>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</si>
  <si>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</si>
  <si>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</si>
  <si>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</si>
  <si>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</si>
  <si>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</si>
  <si>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</si>
  <si>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</si>
  <si>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</si>
  <si>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</si>
  <si>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</si>
  <si>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</si>
  <si>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</si>
  <si>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</si>
  <si>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</si>
  <si>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</si>
  <si>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</si>
  <si>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</si>
  <si>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</si>
  <si>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</si>
  <si>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</si>
  <si>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</si>
  <si>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</si>
  <si>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</si>
  <si>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</si>
  <si>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</si>
  <si>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</si>
  <si>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</si>
  <si>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</si>
  <si>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</si>
  <si>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</si>
  <si>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</si>
  <si>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</si>
  <si>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</si>
  <si>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</si>
  <si>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</si>
  <si>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</si>
  <si>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</si>
  <si>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</si>
  <si>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</si>
  <si>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</si>
  <si>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</si>
  <si>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</si>
  <si>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</si>
  <si>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</si>
  <si>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</si>
  <si>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</si>
  <si>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</si>
  <si>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</si>
  <si>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>задолженность с нарастающим итогом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</si>
</sst>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32">
          <cell r="W332">
            <v>2957.5680010274118</v>
          </cell>
          <cell r="X332">
            <v>583.65344146516577</v>
          </cell>
          <cell r="Y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1153.6000000000001</v>
          </cell>
          <cell r="AN332">
            <v>21386.920000000002</v>
          </cell>
          <cell r="AO332">
            <v>1133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Y332">
            <v>9779.3889528767249</v>
          </cell>
          <cell r="BB332">
            <v>0</v>
          </cell>
          <cell r="BC332">
            <v>0</v>
          </cell>
          <cell r="CN332">
            <v>4403.867376114903</v>
          </cell>
          <cell r="CO332">
            <v>902.60071239575427</v>
          </cell>
          <cell r="CP332">
            <v>1644.8790999999999</v>
          </cell>
          <cell r="DB332">
            <v>0</v>
          </cell>
          <cell r="DG332">
            <v>3761.4186739873244</v>
          </cell>
          <cell r="DU332">
            <v>21051.946294129801</v>
          </cell>
          <cell r="DV332">
            <v>4477.4870102850955</v>
          </cell>
          <cell r="DW332">
            <v>2375.2212</v>
          </cell>
          <cell r="EK332">
            <v>0</v>
          </cell>
          <cell r="EQ332">
            <v>18932.546614600538</v>
          </cell>
          <cell r="FB332">
            <v>61810.549435314722</v>
          </cell>
          <cell r="FC332">
            <v>12640.649680599006</v>
          </cell>
          <cell r="FD332">
            <v>403.83840000000004</v>
          </cell>
          <cell r="FL332">
            <v>0</v>
          </cell>
          <cell r="FS332">
            <v>45831.714642039398</v>
          </cell>
          <cell r="FX332">
            <v>18105.843590545028</v>
          </cell>
          <cell r="FY332">
            <v>3691.2263290017818</v>
          </cell>
          <cell r="FZ332">
            <v>0</v>
          </cell>
          <cell r="GG332">
            <v>17601.772799999999</v>
          </cell>
          <cell r="GL332">
            <v>11839.378974975287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32">
          <cell r="W332">
            <v>6912.2119840753685</v>
          </cell>
          <cell r="X332">
            <v>2128.6105511163096</v>
          </cell>
          <cell r="Y332">
            <v>6144.6916000000001</v>
          </cell>
          <cell r="AK332">
            <v>0</v>
          </cell>
          <cell r="AV332">
            <v>4326</v>
          </cell>
          <cell r="AY332">
            <v>31698.419477300693</v>
          </cell>
          <cell r="BB332">
            <v>0</v>
          </cell>
          <cell r="BM332">
            <v>0</v>
          </cell>
          <cell r="BN332">
            <v>0</v>
          </cell>
          <cell r="CN332">
            <v>5056.5518267317429</v>
          </cell>
          <cell r="CO332">
            <v>1567.5310662868403</v>
          </cell>
          <cell r="CP332">
            <v>0</v>
          </cell>
          <cell r="DB332">
            <v>0</v>
          </cell>
          <cell r="DG332">
            <v>7309.6498258889005</v>
          </cell>
          <cell r="DU332">
            <v>37712.812624075385</v>
          </cell>
          <cell r="DV332">
            <v>11599.713675782737</v>
          </cell>
          <cell r="DW332">
            <v>7004.8240000000005</v>
          </cell>
          <cell r="EL332">
            <v>0</v>
          </cell>
          <cell r="EQ332">
            <v>32419.363204827965</v>
          </cell>
          <cell r="FB332">
            <v>62467.707560251096</v>
          </cell>
          <cell r="FC332">
            <v>19009.798688783641</v>
          </cell>
          <cell r="FD332">
            <v>362.61</v>
          </cell>
          <cell r="FL332">
            <v>0</v>
          </cell>
          <cell r="FS332">
            <v>36718.417331941491</v>
          </cell>
          <cell r="FX332">
            <v>15769.047684213452</v>
          </cell>
          <cell r="FY332">
            <v>4791.9542269476033</v>
          </cell>
          <cell r="FZ332">
            <v>0</v>
          </cell>
          <cell r="GG332">
            <v>10000.691999999999</v>
          </cell>
          <cell r="GL332">
            <v>8695.5640570930082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32">
          <cell r="W332">
            <v>2407.0206094461819</v>
          </cell>
          <cell r="X332">
            <v>620.2072588850948</v>
          </cell>
          <cell r="Y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Y332">
            <v>10633.275332116582</v>
          </cell>
          <cell r="BB332">
            <v>0</v>
          </cell>
          <cell r="BC332">
            <v>0</v>
          </cell>
          <cell r="BM332">
            <v>0</v>
          </cell>
          <cell r="CN332">
            <v>4579.6719834432888</v>
          </cell>
          <cell r="CO332">
            <v>1419.6983148674199</v>
          </cell>
          <cell r="CP332">
            <v>0</v>
          </cell>
          <cell r="DB332">
            <v>0</v>
          </cell>
          <cell r="DF332">
            <v>4171.1046490439212</v>
          </cell>
          <cell r="DU332">
            <v>31170.264310033082</v>
          </cell>
          <cell r="DV332">
            <v>6667.5142208741618</v>
          </cell>
          <cell r="DW332">
            <v>5244.5437000000002</v>
          </cell>
          <cell r="EK332">
            <v>0</v>
          </cell>
          <cell r="EP332">
            <v>27918.387437127301</v>
          </cell>
          <cell r="FB332">
            <v>59818.536520984322</v>
          </cell>
          <cell r="FC332">
            <v>16269.621330224762</v>
          </cell>
          <cell r="FD332">
            <v>858.29939999999999</v>
          </cell>
          <cell r="FE332">
            <v>0</v>
          </cell>
          <cell r="FL332">
            <v>0</v>
          </cell>
          <cell r="FS332">
            <v>35392.378201310537</v>
          </cell>
          <cell r="FX332">
            <v>18732.327777033028</v>
          </cell>
          <cell r="FY332">
            <v>5076.8239826679819</v>
          </cell>
          <cell r="FZ332">
            <v>119.34</v>
          </cell>
          <cell r="GG332">
            <v>297.61560000000003</v>
          </cell>
          <cell r="GL332">
            <v>10588.095767347661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32">
          <cell r="W332">
            <v>5507.8157688058973</v>
          </cell>
          <cell r="X332">
            <v>1314.6525834424278</v>
          </cell>
          <cell r="Y332">
            <v>1242.4066</v>
          </cell>
          <cell r="AV332">
            <v>2266</v>
          </cell>
          <cell r="AY332">
            <v>21589.800224070688</v>
          </cell>
          <cell r="BM332">
            <v>1153.6000000000001</v>
          </cell>
          <cell r="BN332">
            <v>0</v>
          </cell>
          <cell r="BO332">
            <v>0</v>
          </cell>
          <cell r="BP332">
            <v>0</v>
          </cell>
          <cell r="CN332">
            <v>4952.0115185344903</v>
          </cell>
          <cell r="CO332">
            <v>1380.1613209533994</v>
          </cell>
          <cell r="CP332">
            <v>2292.9860000000003</v>
          </cell>
          <cell r="DB332">
            <v>0</v>
          </cell>
          <cell r="DG332">
            <v>4469.4234444697368</v>
          </cell>
          <cell r="DL332">
            <v>4677.0652</v>
          </cell>
          <cell r="DP332">
            <v>392.43</v>
          </cell>
          <cell r="DT332">
            <v>683.34574999999995</v>
          </cell>
          <cell r="DU332">
            <v>28965.761747500248</v>
          </cell>
          <cell r="DV332">
            <v>5810.9198495577548</v>
          </cell>
          <cell r="DX332">
            <v>0</v>
          </cell>
          <cell r="DY332">
            <v>0</v>
          </cell>
          <cell r="DZ332">
            <v>0</v>
          </cell>
          <cell r="EA332">
            <v>0</v>
          </cell>
          <cell r="EB332">
            <v>0</v>
          </cell>
          <cell r="EC332">
            <v>0</v>
          </cell>
          <cell r="ED332">
            <v>0</v>
          </cell>
          <cell r="EE332">
            <v>0</v>
          </cell>
          <cell r="EF332">
            <v>0</v>
          </cell>
          <cell r="EG332">
            <v>0</v>
          </cell>
          <cell r="EH332">
            <v>0</v>
          </cell>
          <cell r="EI332">
            <v>0</v>
          </cell>
          <cell r="EJ332">
            <v>0</v>
          </cell>
          <cell r="EP332">
            <v>17932.446837567251</v>
          </cell>
          <cell r="EU332">
            <v>133016.91</v>
          </cell>
          <cell r="EW332">
            <v>2464.7899499999999</v>
          </cell>
          <cell r="EY332">
            <v>0</v>
          </cell>
          <cell r="FA332">
            <v>0</v>
          </cell>
          <cell r="FL332">
            <v>315.18</v>
          </cell>
          <cell r="FS332">
            <v>0</v>
          </cell>
          <cell r="FV332">
            <v>57736.249999999993</v>
          </cell>
          <cell r="FZ332">
            <v>406.00784999999996</v>
          </cell>
          <cell r="GG332">
            <v>719.65500000000009</v>
          </cell>
          <cell r="GL332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32">
          <cell r="W332">
            <v>0</v>
          </cell>
          <cell r="X332">
            <v>0</v>
          </cell>
          <cell r="Y332">
            <v>0</v>
          </cell>
          <cell r="AV332">
            <v>6.7750406309091223E-10</v>
          </cell>
          <cell r="AW332">
            <v>0</v>
          </cell>
          <cell r="AY332">
            <v>0</v>
          </cell>
          <cell r="CQ332">
            <v>8508.0080013634124</v>
          </cell>
          <cell r="CR332">
            <v>2064.3508683737077</v>
          </cell>
          <cell r="CS332">
            <v>3785.7945866033069</v>
          </cell>
          <cell r="DE332">
            <v>0</v>
          </cell>
          <cell r="DI332">
            <v>6689.2713759423468</v>
          </cell>
          <cell r="DX332">
            <v>37101.789261561215</v>
          </cell>
          <cell r="DY332">
            <v>8315.4231617645692</v>
          </cell>
          <cell r="DZ332">
            <v>4586.6390999999994</v>
          </cell>
          <cell r="EA332">
            <v>0</v>
          </cell>
          <cell r="ET332">
            <v>0</v>
          </cell>
          <cell r="EU332">
            <v>20845.963526166001</v>
          </cell>
          <cell r="EX332">
            <v>0</v>
          </cell>
          <cell r="EY332">
            <v>0</v>
          </cell>
          <cell r="EZ332">
            <v>0</v>
          </cell>
          <cell r="FB332">
            <v>0</v>
          </cell>
          <cell r="FQ332">
            <v>45385.799999999996</v>
          </cell>
          <cell r="FR332">
            <v>0</v>
          </cell>
          <cell r="GH332">
            <v>190753.15999999997</v>
          </cell>
          <cell r="GK332">
            <v>1741.8861000000002</v>
          </cell>
          <cell r="GL332">
            <v>0</v>
          </cell>
          <cell r="GN332">
            <v>0</v>
          </cell>
          <cell r="GO332">
            <v>0</v>
          </cell>
          <cell r="GP332">
            <v>0</v>
          </cell>
          <cell r="GQ332">
            <v>0</v>
          </cell>
          <cell r="GR332">
            <v>0</v>
          </cell>
          <cell r="GS332">
            <v>0</v>
          </cell>
          <cell r="GT332">
            <v>0</v>
          </cell>
          <cell r="GU332">
            <v>0</v>
          </cell>
          <cell r="GV332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32">
          <cell r="CQ332">
            <v>2336.6491480995087</v>
          </cell>
          <cell r="CR332">
            <v>574.09483115856267</v>
          </cell>
          <cell r="CS332">
            <v>793.23520302123916</v>
          </cell>
          <cell r="DI332">
            <v>1738.8680247710247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32">
          <cell r="W332">
            <v>329.75310823986609</v>
          </cell>
          <cell r="X332">
            <v>79.048583037605553</v>
          </cell>
          <cell r="Y332">
            <v>1284.8735000000001</v>
          </cell>
          <cell r="AV332">
            <v>2060.0000000008627</v>
          </cell>
          <cell r="AW332">
            <v>0</v>
          </cell>
          <cell r="AX332">
            <v>335.40697204572774</v>
          </cell>
          <cell r="CT332">
            <v>15929.399999999998</v>
          </cell>
          <cell r="ED332">
            <v>34765.25</v>
          </cell>
          <cell r="EE332">
            <v>5028.8715918544613</v>
          </cell>
          <cell r="EF332">
            <v>1124.3615102482815</v>
          </cell>
          <cell r="EG332">
            <v>11900.305499999999</v>
          </cell>
          <cell r="FA332">
            <v>200.99999999999997</v>
          </cell>
          <cell r="FB332">
            <v>2010.7866105497503</v>
          </cell>
          <cell r="FE332">
            <v>0</v>
          </cell>
          <cell r="FF332">
            <v>0</v>
          </cell>
          <cell r="FH332">
            <v>0</v>
          </cell>
          <cell r="FX332">
            <v>13353.434999999999</v>
          </cell>
          <cell r="FY332">
            <v>0</v>
          </cell>
          <cell r="GO332">
            <v>219014.90000000002</v>
          </cell>
          <cell r="GP332">
            <v>0</v>
          </cell>
          <cell r="GR332">
            <v>115.53479999999998</v>
          </cell>
          <cell r="GS332">
            <v>0</v>
          </cell>
          <cell r="GT332">
            <v>0</v>
          </cell>
          <cell r="GU332">
            <v>0</v>
          </cell>
          <cell r="GV332">
            <v>0</v>
          </cell>
          <cell r="GW332">
            <v>0</v>
          </cell>
          <cell r="GX332">
            <v>0</v>
          </cell>
          <cell r="GY332">
            <v>0</v>
          </cell>
          <cell r="GZ33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1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6" width="16.42578125" style="1" customWidth="1"/>
    <col min="7" max="7" width="16.140625" style="1" customWidth="1"/>
    <col min="8" max="8" width="5.5703125" style="1" customWidth="1"/>
    <col min="9" max="16384" width="9.140625" style="1"/>
  </cols>
  <sheetData>
    <row r="1" spans="1:8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8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8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8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8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8" ht="15.75" x14ac:dyDescent="0.2">
      <c r="A6" s="4"/>
      <c r="B6" s="5"/>
      <c r="C6" s="6"/>
      <c r="D6" s="7"/>
      <c r="E6" s="34" t="s">
        <v>50</v>
      </c>
      <c r="G6" s="39" t="s">
        <v>39</v>
      </c>
      <c r="H6" s="39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">
        <v>40</v>
      </c>
    </row>
    <row r="9" spans="1:8" ht="15.75" x14ac:dyDescent="0.25">
      <c r="A9" s="112" t="s">
        <v>8</v>
      </c>
      <c r="B9" s="113"/>
      <c r="C9" s="113"/>
      <c r="D9" s="114"/>
      <c r="E9" s="16">
        <f>SUM(E10:E14)</f>
        <v>489475.75999999995</v>
      </c>
      <c r="F9" s="16">
        <f t="shared" ref="F9:G9" si="0">SUM(F10:F14)</f>
        <v>483769.42000000004</v>
      </c>
      <c r="G9" s="16">
        <f t="shared" si="0"/>
        <v>65185.26</v>
      </c>
    </row>
    <row r="10" spans="1:8" ht="13.15" customHeight="1" x14ac:dyDescent="0.25">
      <c r="A10" s="100" t="s">
        <v>9</v>
      </c>
      <c r="B10" s="101"/>
      <c r="C10" s="101"/>
      <c r="D10" s="102"/>
      <c r="E10" s="17">
        <v>254226.05</v>
      </c>
      <c r="F10" s="17">
        <v>243334.02</v>
      </c>
      <c r="G10" s="18">
        <v>53882.49</v>
      </c>
    </row>
    <row r="11" spans="1:8" ht="14.45" customHeight="1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8" ht="13.9" customHeight="1" x14ac:dyDescent="0.25">
      <c r="A12" s="100" t="s">
        <v>11</v>
      </c>
      <c r="B12" s="101"/>
      <c r="C12" s="101"/>
      <c r="D12" s="102"/>
      <c r="E12" s="17">
        <v>44437.8</v>
      </c>
      <c r="F12" s="17">
        <v>44099.78</v>
      </c>
      <c r="G12" s="18">
        <v>3774.73</v>
      </c>
    </row>
    <row r="13" spans="1:8" ht="13.5" customHeight="1" x14ac:dyDescent="0.25">
      <c r="A13" s="100" t="s">
        <v>12</v>
      </c>
      <c r="B13" s="101"/>
      <c r="C13" s="101"/>
      <c r="D13" s="102"/>
      <c r="E13" s="17">
        <v>85703.6</v>
      </c>
      <c r="F13" s="17">
        <v>84740.21</v>
      </c>
      <c r="G13" s="18">
        <v>7358.85</v>
      </c>
    </row>
    <row r="14" spans="1:8" ht="14.45" customHeight="1" x14ac:dyDescent="0.25">
      <c r="A14" s="93" t="s">
        <v>13</v>
      </c>
      <c r="B14" s="93"/>
      <c r="C14" s="93"/>
      <c r="D14" s="93"/>
      <c r="E14" s="17">
        <v>105108.31</v>
      </c>
      <c r="F14" s="17">
        <v>111595.41</v>
      </c>
      <c r="G14" s="18">
        <v>169.19</v>
      </c>
    </row>
    <row r="15" spans="1:8" ht="15.75" x14ac:dyDescent="0.25">
      <c r="A15" s="103" t="s">
        <v>41</v>
      </c>
      <c r="B15" s="104"/>
      <c r="C15" s="104"/>
      <c r="D15" s="105"/>
      <c r="E15" s="35">
        <f>SUM(E16:E19)</f>
        <v>229478.73</v>
      </c>
      <c r="F15" s="35">
        <f t="shared" ref="F15:G15" si="1">SUM(F16:F19)</f>
        <v>225244.62999999998</v>
      </c>
      <c r="G15" s="35">
        <f t="shared" si="1"/>
        <v>23966.979999999996</v>
      </c>
    </row>
    <row r="16" spans="1:8" ht="33.6" customHeight="1" x14ac:dyDescent="0.25">
      <c r="A16" s="106" t="s">
        <v>43</v>
      </c>
      <c r="B16" s="107"/>
      <c r="C16" s="107"/>
      <c r="D16" s="108"/>
      <c r="E16" s="17">
        <v>208128.72</v>
      </c>
      <c r="F16" s="17">
        <v>205829.55</v>
      </c>
      <c r="G16" s="18">
        <v>21713.05</v>
      </c>
    </row>
    <row r="17" spans="1:13" ht="15.75" x14ac:dyDescent="0.25">
      <c r="A17" s="93" t="s">
        <v>44</v>
      </c>
      <c r="B17" s="93"/>
      <c r="C17" s="93"/>
      <c r="D17" s="93"/>
      <c r="E17" s="17">
        <v>571.20000000000005</v>
      </c>
      <c r="F17" s="17">
        <v>564.77</v>
      </c>
      <c r="G17" s="18">
        <v>57.01</v>
      </c>
    </row>
    <row r="18" spans="1:13" ht="15.75" x14ac:dyDescent="0.25">
      <c r="A18" s="93" t="s">
        <v>45</v>
      </c>
      <c r="B18" s="93"/>
      <c r="C18" s="93"/>
      <c r="D18" s="93"/>
      <c r="E18" s="17"/>
      <c r="F18" s="17"/>
      <c r="G18" s="18"/>
    </row>
    <row r="19" spans="1:13" ht="15.75" x14ac:dyDescent="0.25">
      <c r="A19" s="93" t="s">
        <v>46</v>
      </c>
      <c r="B19" s="93"/>
      <c r="C19" s="93"/>
      <c r="D19" s="93"/>
      <c r="E19" s="17">
        <v>20778.810000000001</v>
      </c>
      <c r="F19" s="17">
        <v>18850.310000000001</v>
      </c>
      <c r="G19" s="18">
        <v>2196.92</v>
      </c>
    </row>
    <row r="20" spans="1:13" ht="15.75" x14ac:dyDescent="0.25">
      <c r="A20" s="92" t="s">
        <v>14</v>
      </c>
      <c r="B20" s="92"/>
      <c r="C20" s="92"/>
      <c r="D20" s="92"/>
      <c r="E20" s="35">
        <f>E21</f>
        <v>1829.52</v>
      </c>
      <c r="F20" s="35">
        <f t="shared" ref="F20:G20" si="2">F21</f>
        <v>1812.18</v>
      </c>
      <c r="G20" s="35">
        <f t="shared" si="2"/>
        <v>189.39</v>
      </c>
    </row>
    <row r="21" spans="1:13" ht="15.75" x14ac:dyDescent="0.25">
      <c r="A21" s="93" t="s">
        <v>15</v>
      </c>
      <c r="B21" s="93"/>
      <c r="C21" s="93"/>
      <c r="D21" s="93"/>
      <c r="E21" s="17">
        <v>1829.52</v>
      </c>
      <c r="F21" s="17">
        <v>1812.18</v>
      </c>
      <c r="G21" s="18">
        <v>189.39</v>
      </c>
    </row>
    <row r="22" spans="1:13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3" ht="15.75" x14ac:dyDescent="0.25">
      <c r="A23" s="23" t="s">
        <v>42</v>
      </c>
      <c r="B23" s="23"/>
      <c r="C23" s="23"/>
      <c r="D23" s="23"/>
      <c r="E23" s="24"/>
      <c r="F23" s="13"/>
    </row>
    <row r="24" spans="1:13" ht="15.75" x14ac:dyDescent="0.25">
      <c r="A24" s="65" t="s">
        <v>52</v>
      </c>
      <c r="B24" s="65"/>
      <c r="C24" s="65"/>
      <c r="D24" s="65"/>
      <c r="E24" s="65"/>
      <c r="F24" s="17">
        <v>-1050304.4878481484</v>
      </c>
      <c r="G24" s="19"/>
    </row>
    <row r="25" spans="1:13" ht="15.75" customHeight="1" x14ac:dyDescent="0.2">
      <c r="A25" s="81" t="s">
        <v>30</v>
      </c>
      <c r="B25" s="82"/>
      <c r="C25" s="82"/>
      <c r="D25" s="82"/>
      <c r="E25" s="83"/>
      <c r="F25" s="77">
        <f>SUM(F27:F31)</f>
        <v>35840.530395369307</v>
      </c>
    </row>
    <row r="26" spans="1:13" ht="28.5" customHeight="1" x14ac:dyDescent="0.2">
      <c r="A26" s="84"/>
      <c r="B26" s="85"/>
      <c r="C26" s="85"/>
      <c r="D26" s="85"/>
      <c r="E26" s="86"/>
      <c r="F26" s="78"/>
    </row>
    <row r="27" spans="1:13" ht="15.75" hidden="1" x14ac:dyDescent="0.25">
      <c r="A27" s="64" t="s">
        <v>16</v>
      </c>
      <c r="B27" s="75"/>
      <c r="C27" s="75"/>
      <c r="D27" s="75"/>
      <c r="E27" s="76"/>
      <c r="F27" s="25">
        <f>'[1]УК ВР декабрь нар'!W332</f>
        <v>2957.5680010274118</v>
      </c>
      <c r="M27" s="33"/>
    </row>
    <row r="28" spans="1:13" ht="15.75" hidden="1" x14ac:dyDescent="0.25">
      <c r="A28" s="64" t="s">
        <v>31</v>
      </c>
      <c r="B28" s="75"/>
      <c r="C28" s="75"/>
      <c r="D28" s="75"/>
      <c r="E28" s="76"/>
      <c r="F28" s="25">
        <f>'[1]УК ВР декабрь нар'!X332</f>
        <v>583.65344146516577</v>
      </c>
    </row>
    <row r="29" spans="1:13" ht="15.75" hidden="1" x14ac:dyDescent="0.25">
      <c r="A29" s="64" t="s">
        <v>18</v>
      </c>
      <c r="B29" s="75"/>
      <c r="C29" s="75"/>
      <c r="D29" s="75"/>
      <c r="E29" s="76"/>
      <c r="F29" s="25">
        <f>'[1]УК ВР декабрь нар'!Y332</f>
        <v>0</v>
      </c>
    </row>
    <row r="30" spans="1:13" ht="15.75" hidden="1" x14ac:dyDescent="0.25">
      <c r="A30" s="64" t="s">
        <v>19</v>
      </c>
      <c r="B30" s="75"/>
      <c r="C30" s="75"/>
      <c r="D30" s="75"/>
      <c r="E30" s="76"/>
      <c r="F30" s="25">
        <f>'[1]УК ВР декабрь нар'!AA332+'[1]УК ВР декабрь нар'!AB332+'[1]УК ВР декабрь нар'!AC332+'[1]УК ВР декабрь нар'!AD332+'[1]УК ВР декабрь нар'!AE332+'[1]УК ВР декабрь нар'!AF332+'[1]УК ВР декабрь нар'!AG332+'[1]УК ВР декабрь нар'!AH332+'[1]УК ВР декабрь нар'!AJ332+'[1]УК ВР декабрь нар'!AL332+'[1]УК ВР декабрь нар'!AN332+'[1]УК ВР декабрь нар'!AO332+'[1]УК ВР декабрь нар'!AP332+'[1]УК ВР декабрь нар'!AQ332+'[1]УК ВР декабрь нар'!AR332+'[1]УК ВР декабрь нар'!AT332</f>
        <v>22519.920000000002</v>
      </c>
    </row>
    <row r="31" spans="1:13" ht="36.75" hidden="1" customHeight="1" x14ac:dyDescent="0.25">
      <c r="A31" s="66" t="s">
        <v>32</v>
      </c>
      <c r="B31" s="79"/>
      <c r="C31" s="79"/>
      <c r="D31" s="79"/>
      <c r="E31" s="80"/>
      <c r="F31" s="25">
        <f>'[1]УК ВР декабрь нар'!AY332</f>
        <v>9779.3889528767249</v>
      </c>
    </row>
    <row r="32" spans="1:13" ht="15.75" customHeight="1" x14ac:dyDescent="0.2">
      <c r="A32" s="81" t="s">
        <v>33</v>
      </c>
      <c r="B32" s="82"/>
      <c r="C32" s="82"/>
      <c r="D32" s="82"/>
      <c r="E32" s="83"/>
      <c r="F32" s="77">
        <f>SUM(F34:F38)+27623.54</f>
        <v>86327.106981513411</v>
      </c>
    </row>
    <row r="33" spans="1:13" ht="33" customHeight="1" x14ac:dyDescent="0.2">
      <c r="A33" s="84"/>
      <c r="B33" s="85"/>
      <c r="C33" s="85"/>
      <c r="D33" s="85"/>
      <c r="E33" s="86"/>
      <c r="F33" s="78"/>
    </row>
    <row r="34" spans="1:13" ht="15.75" hidden="1" x14ac:dyDescent="0.25">
      <c r="A34" s="63" t="s">
        <v>16</v>
      </c>
      <c r="B34" s="63"/>
      <c r="C34" s="63"/>
      <c r="D34" s="63"/>
      <c r="E34" s="63"/>
      <c r="F34" s="25">
        <f>'[1]УК ВР декабрь нар'!CN332+'[1]УК ВР декабрь нар'!DU332</f>
        <v>25455.813670244705</v>
      </c>
      <c r="M34" s="33"/>
    </row>
    <row r="35" spans="1:13" ht="15.75" hidden="1" x14ac:dyDescent="0.25">
      <c r="A35" s="63" t="s">
        <v>31</v>
      </c>
      <c r="B35" s="63"/>
      <c r="C35" s="63"/>
      <c r="D35" s="63"/>
      <c r="E35" s="63"/>
      <c r="F35" s="25">
        <f>'[1]УК ВР декабрь нар'!CO332+'[1]УК ВР декабрь нар'!DV332</f>
        <v>5380.0877226808498</v>
      </c>
    </row>
    <row r="36" spans="1:13" ht="15.75" hidden="1" x14ac:dyDescent="0.25">
      <c r="A36" s="63" t="s">
        <v>18</v>
      </c>
      <c r="B36" s="63"/>
      <c r="C36" s="63"/>
      <c r="D36" s="63"/>
      <c r="E36" s="63"/>
      <c r="F36" s="25">
        <f>'[1]УК ВР декабрь нар'!CP332+'[1]УК ВР декабрь нар'!DW332</f>
        <v>4020.1003000000001</v>
      </c>
    </row>
    <row r="37" spans="1:13" ht="15.75" hidden="1" x14ac:dyDescent="0.25">
      <c r="A37" s="63" t="s">
        <v>19</v>
      </c>
      <c r="B37" s="63"/>
      <c r="C37" s="63"/>
      <c r="D37" s="63"/>
      <c r="E37" s="63"/>
      <c r="F37" s="25">
        <f>'[1]УК ВР декабрь нар'!AI332+'[1]УК ВР декабрь нар'!AJ332+'[1]УК ВР декабрь нар'!AS332+'[1]УК ВР декабрь нар'!BC332+'[1]УК ВР декабрь нар'!DB332+'[1]УК ВР декабрь нар'!EK332+'[1]УК ВР декабрь нар'!AM332</f>
        <v>1153.6000000000001</v>
      </c>
    </row>
    <row r="38" spans="1:13" ht="39.75" hidden="1" customHeight="1" x14ac:dyDescent="0.25">
      <c r="A38" s="66" t="s">
        <v>34</v>
      </c>
      <c r="B38" s="67"/>
      <c r="C38" s="67"/>
      <c r="D38" s="67"/>
      <c r="E38" s="68"/>
      <c r="F38" s="25">
        <f>'[1]УК ВР декабрь нар'!DG332+'[1]УК ВР декабрь нар'!EQ332</f>
        <v>22693.965288587864</v>
      </c>
    </row>
    <row r="39" spans="1:13" ht="32.450000000000003" customHeight="1" x14ac:dyDescent="0.25">
      <c r="A39" s="69" t="s">
        <v>35</v>
      </c>
      <c r="B39" s="70"/>
      <c r="C39" s="70"/>
      <c r="D39" s="70"/>
      <c r="E39" s="71"/>
      <c r="F39" s="26">
        <f>SUM(F40:F48)+28864.24</f>
        <v>200789.21385247522</v>
      </c>
    </row>
    <row r="40" spans="1:13" ht="15.75" hidden="1" x14ac:dyDescent="0.25">
      <c r="A40" s="72" t="s">
        <v>20</v>
      </c>
      <c r="B40" s="73"/>
      <c r="C40" s="73"/>
      <c r="D40" s="73"/>
      <c r="E40" s="74"/>
      <c r="F40" s="25">
        <f>'[1]УК ВР декабрь нар'!FB332+'[1]УК ВР декабрь нар'!FX332</f>
        <v>79916.393025859754</v>
      </c>
      <c r="M40" s="33"/>
    </row>
    <row r="41" spans="1:13" ht="15.75" hidden="1" x14ac:dyDescent="0.25">
      <c r="A41" s="64" t="s">
        <v>31</v>
      </c>
      <c r="B41" s="75"/>
      <c r="C41" s="75"/>
      <c r="D41" s="75"/>
      <c r="E41" s="75"/>
      <c r="F41" s="25">
        <f>'[1]УК ВР декабрь нар'!FC332+'[1]УК ВР декабрь нар'!FY332</f>
        <v>16331.876009600788</v>
      </c>
    </row>
    <row r="42" spans="1:13" ht="15.6" hidden="1" customHeight="1" x14ac:dyDescent="0.25">
      <c r="A42" s="63" t="s">
        <v>21</v>
      </c>
      <c r="B42" s="63"/>
      <c r="C42" s="63"/>
      <c r="D42" s="63"/>
      <c r="E42" s="64"/>
      <c r="F42" s="25"/>
    </row>
    <row r="43" spans="1:13" ht="15.6" hidden="1" customHeight="1" x14ac:dyDescent="0.25">
      <c r="A43" s="64" t="s">
        <v>17</v>
      </c>
      <c r="B43" s="75"/>
      <c r="C43" s="75"/>
      <c r="D43" s="75"/>
      <c r="E43" s="75"/>
      <c r="F43" s="25"/>
    </row>
    <row r="44" spans="1:13" ht="15.6" hidden="1" customHeight="1" x14ac:dyDescent="0.25">
      <c r="A44" s="63" t="s">
        <v>22</v>
      </c>
      <c r="B44" s="63"/>
      <c r="C44" s="63"/>
      <c r="D44" s="63"/>
      <c r="E44" s="64"/>
      <c r="F44" s="25"/>
    </row>
    <row r="45" spans="1:13" ht="15.6" hidden="1" customHeight="1" x14ac:dyDescent="0.25">
      <c r="A45" s="64" t="s">
        <v>17</v>
      </c>
      <c r="B45" s="75"/>
      <c r="C45" s="75"/>
      <c r="D45" s="75"/>
      <c r="E45" s="75"/>
      <c r="F45" s="25"/>
    </row>
    <row r="46" spans="1:13" ht="15.75" hidden="1" x14ac:dyDescent="0.25">
      <c r="A46" s="63" t="s">
        <v>18</v>
      </c>
      <c r="B46" s="63"/>
      <c r="C46" s="63"/>
      <c r="D46" s="63"/>
      <c r="E46" s="64"/>
      <c r="F46" s="25">
        <f>'[1]УК ВР декабрь нар'!FD332+'[1]УК ВР декабрь нар'!FZ332</f>
        <v>403.83840000000004</v>
      </c>
    </row>
    <row r="47" spans="1:13" ht="15.75" hidden="1" x14ac:dyDescent="0.25">
      <c r="A47" s="64" t="s">
        <v>19</v>
      </c>
      <c r="B47" s="75"/>
      <c r="C47" s="75"/>
      <c r="D47" s="75"/>
      <c r="E47" s="75"/>
      <c r="F47" s="25">
        <f>'[1]УК ВР декабрь нар'!GG332+'[1]УК ВР декабрь нар'!FL332+'[1]УК ВР декабрь нар'!BB332+'[1]УК ВР декабрь нар'!AK332</f>
        <v>17601.772799999999</v>
      </c>
    </row>
    <row r="48" spans="1:13" ht="43.5" hidden="1" customHeight="1" x14ac:dyDescent="0.25">
      <c r="A48" s="66" t="s">
        <v>36</v>
      </c>
      <c r="B48" s="67"/>
      <c r="C48" s="67"/>
      <c r="D48" s="67"/>
      <c r="E48" s="68"/>
      <c r="F48" s="25">
        <f>'[1]УК ВР декабрь нар'!FS332+'[1]УК ВР декабрь нар'!GL332</f>
        <v>57671.093617014689</v>
      </c>
    </row>
    <row r="49" spans="1:12" ht="15.6" hidden="1" customHeight="1" x14ac:dyDescent="0.25">
      <c r="A49" s="69" t="s">
        <v>37</v>
      </c>
      <c r="B49" s="75"/>
      <c r="C49" s="75"/>
      <c r="D49" s="75"/>
      <c r="E49" s="76"/>
      <c r="F49" s="32"/>
    </row>
    <row r="50" spans="1:12" ht="15.75" x14ac:dyDescent="0.25">
      <c r="A50" s="88" t="s">
        <v>47</v>
      </c>
      <c r="B50" s="89"/>
      <c r="C50" s="89"/>
      <c r="D50" s="89"/>
      <c r="E50" s="90"/>
      <c r="F50" s="26">
        <f>F25+F32+F39+F49</f>
        <v>322956.85122935794</v>
      </c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43757.66</v>
      </c>
    </row>
    <row r="52" spans="1:12" ht="15.75" x14ac:dyDescent="0.25">
      <c r="A52" s="64" t="s">
        <v>23</v>
      </c>
      <c r="B52" s="75"/>
      <c r="C52" s="75"/>
      <c r="D52" s="75"/>
      <c r="E52" s="75"/>
      <c r="F52" s="25">
        <v>17980.22</v>
      </c>
    </row>
    <row r="53" spans="1:12" ht="15.75" x14ac:dyDescent="0.25">
      <c r="A53" s="64" t="s">
        <v>24</v>
      </c>
      <c r="B53" s="75"/>
      <c r="C53" s="75"/>
      <c r="D53" s="75"/>
      <c r="E53" s="75"/>
      <c r="F53" s="25">
        <v>25777.439999999999</v>
      </c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5">
        <v>0</v>
      </c>
    </row>
    <row r="55" spans="1:12" ht="15.75" x14ac:dyDescent="0.25">
      <c r="A55" s="91" t="s">
        <v>49</v>
      </c>
      <c r="B55" s="91"/>
      <c r="C55" s="91"/>
      <c r="D55" s="91"/>
      <c r="E55" s="91"/>
      <c r="F55" s="26">
        <f>F50+F51</f>
        <v>366714.51122935791</v>
      </c>
      <c r="L55" s="19"/>
    </row>
    <row r="56" spans="1:12" ht="15.75" x14ac:dyDescent="0.25">
      <c r="A56" s="65" t="s">
        <v>26</v>
      </c>
      <c r="B56" s="65"/>
      <c r="C56" s="65"/>
      <c r="D56" s="65"/>
      <c r="E56" s="65"/>
      <c r="F56" s="27">
        <f>E16</f>
        <v>208128.72</v>
      </c>
    </row>
    <row r="57" spans="1:12" ht="15.75" x14ac:dyDescent="0.25">
      <c r="A57" s="65" t="s">
        <v>27</v>
      </c>
      <c r="B57" s="65"/>
      <c r="C57" s="65"/>
      <c r="D57" s="65"/>
      <c r="E57" s="65"/>
      <c r="F57" s="26">
        <f>F16</f>
        <v>205829.55</v>
      </c>
      <c r="H57" s="28"/>
    </row>
    <row r="58" spans="1:12" ht="15.75" x14ac:dyDescent="0.25">
      <c r="A58" s="87" t="s">
        <v>28</v>
      </c>
      <c r="B58" s="87"/>
      <c r="C58" s="87"/>
      <c r="D58" s="87"/>
      <c r="E58" s="87"/>
      <c r="F58" s="26">
        <f>F24+F56-F55</f>
        <v>-1208890.2790775064</v>
      </c>
      <c r="H58" s="28"/>
      <c r="L58" s="19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'Комитетская 30'!A2:G2</f>
        <v>перед собственниками дома по адресу: ул. Комитетская 30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'Комитетская 30'!G6:H6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'Комитетская 30'!G8:H8</f>
        <v>задолженность с нарастающим итогом с -01.09.2010г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218881.73</v>
      </c>
      <c r="F9" s="16">
        <f t="shared" ref="F9:G9" si="0">SUM(F10:F15)</f>
        <v>268488.87</v>
      </c>
      <c r="G9" s="16">
        <f t="shared" si="0"/>
        <v>15578.119999999999</v>
      </c>
    </row>
    <row r="10" spans="1:7" ht="15.75" x14ac:dyDescent="0.25">
      <c r="A10" s="100" t="s">
        <v>9</v>
      </c>
      <c r="B10" s="101"/>
      <c r="C10" s="101"/>
      <c r="D10" s="102"/>
      <c r="E10" s="17">
        <v>47976.639999999999</v>
      </c>
      <c r="F10" s="17">
        <v>98940.09</v>
      </c>
      <c r="G10" s="18">
        <v>2919.04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7" ht="15.75" x14ac:dyDescent="0.25">
      <c r="A12" s="100" t="s">
        <v>11</v>
      </c>
      <c r="B12" s="101"/>
      <c r="C12" s="101"/>
      <c r="D12" s="102"/>
      <c r="E12" s="17">
        <v>41061.040000000001</v>
      </c>
      <c r="F12" s="17">
        <v>41615.31</v>
      </c>
      <c r="G12" s="18">
        <v>3220.46</v>
      </c>
    </row>
    <row r="13" spans="1:7" ht="15.75" x14ac:dyDescent="0.25">
      <c r="A13" s="100" t="s">
        <v>12</v>
      </c>
      <c r="B13" s="101"/>
      <c r="C13" s="101"/>
      <c r="D13" s="102"/>
      <c r="E13" s="17">
        <v>80687.820000000007</v>
      </c>
      <c r="F13" s="17">
        <v>81846.679999999993</v>
      </c>
      <c r="G13" s="18">
        <v>6199.99</v>
      </c>
    </row>
    <row r="14" spans="1:7" ht="15.75" x14ac:dyDescent="0.25">
      <c r="A14" s="93" t="s">
        <v>13</v>
      </c>
      <c r="B14" s="93"/>
      <c r="C14" s="93"/>
      <c r="D14" s="93"/>
      <c r="E14" s="17">
        <v>0</v>
      </c>
      <c r="F14" s="17">
        <v>1229.81</v>
      </c>
      <c r="G14" s="18">
        <v>-1060.6199999999999</v>
      </c>
    </row>
    <row r="15" spans="1:7" ht="15.75" x14ac:dyDescent="0.25">
      <c r="A15" s="100" t="s">
        <v>68</v>
      </c>
      <c r="B15" s="101"/>
      <c r="C15" s="101"/>
      <c r="D15" s="102"/>
      <c r="E15" s="17">
        <v>49156.23</v>
      </c>
      <c r="F15" s="17">
        <v>44856.98</v>
      </c>
      <c r="G15" s="18">
        <v>4299.25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208078.36000000002</v>
      </c>
      <c r="F16" s="16">
        <f>SUM(F17:F20)</f>
        <v>213202.28</v>
      </c>
      <c r="G16" s="16">
        <f>SUM(G17:G20)</f>
        <v>18843.060000000001</v>
      </c>
    </row>
    <row r="17" spans="1:12" ht="15.75" x14ac:dyDescent="0.25">
      <c r="A17" s="115" t="s">
        <v>43</v>
      </c>
      <c r="B17" s="116"/>
      <c r="C17" s="116"/>
      <c r="D17" s="117"/>
      <c r="E17" s="17">
        <v>184559.38</v>
      </c>
      <c r="F17" s="17">
        <v>189457.16</v>
      </c>
      <c r="G17" s="18">
        <v>16815.27</v>
      </c>
    </row>
    <row r="18" spans="1:12" ht="15.75" x14ac:dyDescent="0.25">
      <c r="A18" s="93" t="s">
        <v>55</v>
      </c>
      <c r="B18" s="93"/>
      <c r="C18" s="93"/>
      <c r="D18" s="93"/>
      <c r="E18" s="17">
        <v>571.20000000000005</v>
      </c>
      <c r="F18" s="17">
        <v>579.38</v>
      </c>
      <c r="G18" s="18">
        <v>48.83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22947.78</v>
      </c>
      <c r="F20" s="17">
        <v>23165.74</v>
      </c>
      <c r="G20" s="18">
        <v>1978.96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1067.22</v>
      </c>
      <c r="F21" s="16">
        <f>SUM(F22)</f>
        <v>1218.94</v>
      </c>
      <c r="G21" s="16">
        <f>SUM(G22)</f>
        <v>37.67</v>
      </c>
    </row>
    <row r="22" spans="1:12" ht="15.75" x14ac:dyDescent="0.25">
      <c r="A22" s="93" t="s">
        <v>15</v>
      </c>
      <c r="B22" s="93"/>
      <c r="C22" s="93"/>
      <c r="D22" s="93"/>
      <c r="E22" s="17">
        <v>1067.22</v>
      </c>
      <c r="F22" s="17">
        <v>1218.94</v>
      </c>
      <c r="G22" s="18">
        <v>37.67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5" t="s">
        <v>59</v>
      </c>
      <c r="B25" s="65"/>
      <c r="C25" s="65"/>
      <c r="D25" s="65"/>
      <c r="E25" s="65"/>
      <c r="F25" s="35">
        <f>'Комитетская 30'!F58</f>
        <v>-1208890.2790775064</v>
      </c>
      <c r="G25" s="19"/>
    </row>
    <row r="26" spans="1:12" ht="13.15" customHeight="1" x14ac:dyDescent="0.2">
      <c r="A26" s="81" t="s">
        <v>60</v>
      </c>
      <c r="B26" s="82"/>
      <c r="C26" s="82"/>
      <c r="D26" s="82"/>
      <c r="E26" s="83"/>
      <c r="F26" s="77">
        <f>SUM(F28:F32)</f>
        <v>51209.933612492372</v>
      </c>
    </row>
    <row r="27" spans="1:12" ht="13.15" customHeight="1" x14ac:dyDescent="0.2">
      <c r="A27" s="84"/>
      <c r="B27" s="85"/>
      <c r="C27" s="85"/>
      <c r="D27" s="85"/>
      <c r="E27" s="86"/>
      <c r="F27" s="78"/>
    </row>
    <row r="28" spans="1:12" ht="15.6" hidden="1" customHeight="1" x14ac:dyDescent="0.25">
      <c r="A28" s="64" t="s">
        <v>16</v>
      </c>
      <c r="B28" s="75"/>
      <c r="C28" s="75"/>
      <c r="D28" s="75"/>
      <c r="E28" s="76"/>
      <c r="F28" s="25">
        <f>'[2]УК ВР декабрь нар'!W332</f>
        <v>6912.2119840753685</v>
      </c>
      <c r="L28" s="33"/>
    </row>
    <row r="29" spans="1:12" ht="15.6" hidden="1" customHeight="1" x14ac:dyDescent="0.25">
      <c r="A29" s="64" t="s">
        <v>31</v>
      </c>
      <c r="B29" s="75"/>
      <c r="C29" s="75"/>
      <c r="D29" s="75"/>
      <c r="E29" s="76"/>
      <c r="F29" s="25">
        <f>'[2]УК ВР декабрь нар'!X332</f>
        <v>2128.6105511163096</v>
      </c>
    </row>
    <row r="30" spans="1:12" ht="15.6" hidden="1" customHeight="1" x14ac:dyDescent="0.25">
      <c r="A30" s="64" t="s">
        <v>18</v>
      </c>
      <c r="B30" s="75"/>
      <c r="C30" s="75"/>
      <c r="D30" s="75"/>
      <c r="E30" s="76"/>
      <c r="F30" s="25">
        <f>'[2]УК ВР декабрь нар'!Y332</f>
        <v>6144.6916000000001</v>
      </c>
    </row>
    <row r="31" spans="1:12" ht="15.6" hidden="1" customHeight="1" x14ac:dyDescent="0.25">
      <c r="A31" s="64" t="s">
        <v>19</v>
      </c>
      <c r="B31" s="75"/>
      <c r="C31" s="75"/>
      <c r="D31" s="75"/>
      <c r="E31" s="76"/>
      <c r="F31" s="25">
        <f>'[2]УК ВР декабрь нар'!AV332+'[2]УК ВР декабрь нар'!BN332</f>
        <v>4326</v>
      </c>
    </row>
    <row r="32" spans="1:12" ht="15.6" hidden="1" customHeight="1" x14ac:dyDescent="0.25">
      <c r="A32" s="66" t="s">
        <v>61</v>
      </c>
      <c r="B32" s="79"/>
      <c r="C32" s="79"/>
      <c r="D32" s="79"/>
      <c r="E32" s="80"/>
      <c r="F32" s="25">
        <f>'[2]УК ВР декабрь нар'!AY332</f>
        <v>31698.419477300693</v>
      </c>
    </row>
    <row r="33" spans="1:12" ht="13.15" customHeight="1" x14ac:dyDescent="0.2">
      <c r="A33" s="81" t="s">
        <v>62</v>
      </c>
      <c r="B33" s="82"/>
      <c r="C33" s="82"/>
      <c r="D33" s="82"/>
      <c r="E33" s="83"/>
      <c r="F33" s="77">
        <f>SUM(F35:F39)+29549.56</f>
        <v>132220.00622359358</v>
      </c>
    </row>
    <row r="34" spans="1:12" ht="13.15" customHeight="1" x14ac:dyDescent="0.2">
      <c r="A34" s="84"/>
      <c r="B34" s="85"/>
      <c r="C34" s="85"/>
      <c r="D34" s="85"/>
      <c r="E34" s="86"/>
      <c r="F34" s="78"/>
    </row>
    <row r="35" spans="1:12" ht="15.6" hidden="1" customHeight="1" x14ac:dyDescent="0.25">
      <c r="A35" s="63" t="s">
        <v>16</v>
      </c>
      <c r="B35" s="63"/>
      <c r="C35" s="63"/>
      <c r="D35" s="63"/>
      <c r="E35" s="63"/>
      <c r="F35" s="25">
        <f>'[2]УК ВР декабрь нар'!CN332+'[2]УК ВР декабрь нар'!DU332</f>
        <v>42769.36445080713</v>
      </c>
      <c r="L35" s="33"/>
    </row>
    <row r="36" spans="1:12" ht="15.6" hidden="1" customHeight="1" x14ac:dyDescent="0.25">
      <c r="A36" s="63" t="s">
        <v>31</v>
      </c>
      <c r="B36" s="63"/>
      <c r="C36" s="63"/>
      <c r="D36" s="63"/>
      <c r="E36" s="63"/>
      <c r="F36" s="25">
        <f>'[2]УК ВР декабрь нар'!CO332+'[2]УК ВР декабрь нар'!DV332</f>
        <v>13167.244742069577</v>
      </c>
    </row>
    <row r="37" spans="1:12" ht="15.6" hidden="1" customHeight="1" x14ac:dyDescent="0.25">
      <c r="A37" s="63" t="s">
        <v>18</v>
      </c>
      <c r="B37" s="63"/>
      <c r="C37" s="63"/>
      <c r="D37" s="63"/>
      <c r="E37" s="63"/>
      <c r="F37" s="25">
        <f>'[2]УК ВР декабрь нар'!CP332+'[2]УК ВР декабрь нар'!DW332</f>
        <v>7004.8240000000005</v>
      </c>
    </row>
    <row r="38" spans="1:12" ht="15.6" hidden="1" customHeight="1" x14ac:dyDescent="0.25">
      <c r="A38" s="63" t="s">
        <v>19</v>
      </c>
      <c r="B38" s="63"/>
      <c r="C38" s="63"/>
      <c r="D38" s="63"/>
      <c r="E38" s="63"/>
      <c r="F38" s="25">
        <f>'[2]УК ВР декабрь нар'!BM332+'[2]УК ВР декабрь нар'!DB332+'[2]УК ВР декабрь нар'!EL332</f>
        <v>0</v>
      </c>
    </row>
    <row r="39" spans="1:12" ht="15.6" hidden="1" customHeight="1" x14ac:dyDescent="0.25">
      <c r="A39" s="66" t="s">
        <v>63</v>
      </c>
      <c r="B39" s="67"/>
      <c r="C39" s="67"/>
      <c r="D39" s="67"/>
      <c r="E39" s="68"/>
      <c r="F39" s="25">
        <f>'[2]УК ВР декабрь нар'!DG332+'[2]УК ВР декабрь нар'!EQ332</f>
        <v>39729.013030716866</v>
      </c>
    </row>
    <row r="40" spans="1:12" ht="15.75" x14ac:dyDescent="0.25">
      <c r="A40" s="69" t="s">
        <v>35</v>
      </c>
      <c r="B40" s="70"/>
      <c r="C40" s="70"/>
      <c r="D40" s="70"/>
      <c r="E40" s="71"/>
      <c r="F40" s="26">
        <f>SUM(F41:F49)</f>
        <v>157815.79154923029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5">
        <f>'[2]УК ВР декабрь нар'!FB332+'[2]УК ВР декабрь нар'!FX332</f>
        <v>78236.755244464555</v>
      </c>
      <c r="L41" s="33"/>
    </row>
    <row r="42" spans="1:12" ht="15.6" hidden="1" customHeight="1" x14ac:dyDescent="0.25">
      <c r="A42" s="64" t="s">
        <v>31</v>
      </c>
      <c r="B42" s="75"/>
      <c r="C42" s="75"/>
      <c r="D42" s="75"/>
      <c r="E42" s="75"/>
      <c r="F42" s="25">
        <f>'[2]УК ВР декабрь нар'!FC332+'[2]УК ВР декабрь нар'!FY332</f>
        <v>23801.752915731246</v>
      </c>
    </row>
    <row r="43" spans="1:12" ht="15.6" hidden="1" customHeight="1" x14ac:dyDescent="0.25">
      <c r="A43" s="63" t="s">
        <v>21</v>
      </c>
      <c r="B43" s="63"/>
      <c r="C43" s="63"/>
      <c r="D43" s="63"/>
      <c r="E43" s="64"/>
      <c r="F43" s="25"/>
    </row>
    <row r="44" spans="1:12" ht="15.6" hidden="1" customHeight="1" x14ac:dyDescent="0.25">
      <c r="A44" s="64" t="s">
        <v>17</v>
      </c>
      <c r="B44" s="75"/>
      <c r="C44" s="75"/>
      <c r="D44" s="75"/>
      <c r="E44" s="75"/>
      <c r="F44" s="25"/>
    </row>
    <row r="45" spans="1:12" ht="15.6" hidden="1" customHeight="1" x14ac:dyDescent="0.25">
      <c r="A45" s="63" t="s">
        <v>22</v>
      </c>
      <c r="B45" s="63"/>
      <c r="C45" s="63"/>
      <c r="D45" s="63"/>
      <c r="E45" s="64"/>
      <c r="F45" s="25"/>
    </row>
    <row r="46" spans="1:12" ht="15.6" hidden="1" customHeight="1" x14ac:dyDescent="0.25">
      <c r="A46" s="64" t="s">
        <v>17</v>
      </c>
      <c r="B46" s="75"/>
      <c r="C46" s="75"/>
      <c r="D46" s="75"/>
      <c r="E46" s="75"/>
      <c r="F46" s="25"/>
    </row>
    <row r="47" spans="1:12" ht="15.6" hidden="1" customHeight="1" x14ac:dyDescent="0.25">
      <c r="A47" s="63" t="s">
        <v>18</v>
      </c>
      <c r="B47" s="63"/>
      <c r="C47" s="63"/>
      <c r="D47" s="63"/>
      <c r="E47" s="64"/>
      <c r="F47" s="25">
        <f>'[2]УК ВР декабрь нар'!FD332+'[2]УК ВР декабрь нар'!FZ332</f>
        <v>362.61</v>
      </c>
    </row>
    <row r="48" spans="1:12" ht="15.6" hidden="1" customHeight="1" x14ac:dyDescent="0.25">
      <c r="A48" s="64" t="s">
        <v>19</v>
      </c>
      <c r="B48" s="75"/>
      <c r="C48" s="75"/>
      <c r="D48" s="75"/>
      <c r="E48" s="75"/>
      <c r="F48" s="25">
        <f>'[2]УК ВР декабрь нар'!GG332+'[2]УК ВР декабрь нар'!FL332+'[2]УК ВР декабрь нар'!BB332+'[2]УК ВР декабрь нар'!AK332</f>
        <v>10000.691999999999</v>
      </c>
    </row>
    <row r="49" spans="1:15" ht="15.6" hidden="1" customHeight="1" x14ac:dyDescent="0.25">
      <c r="A49" s="66" t="s">
        <v>64</v>
      </c>
      <c r="B49" s="67"/>
      <c r="C49" s="67"/>
      <c r="D49" s="67"/>
      <c r="E49" s="68"/>
      <c r="F49" s="25">
        <f>'[2]УК ВР декабрь нар'!FS332+'[2]УК ВР декабрь нар'!GL332</f>
        <v>45413.981389034496</v>
      </c>
    </row>
    <row r="50" spans="1:15" ht="15.6" customHeight="1" x14ac:dyDescent="0.25">
      <c r="A50" s="69" t="s">
        <v>37</v>
      </c>
      <c r="B50" s="75"/>
      <c r="C50" s="75"/>
      <c r="D50" s="75"/>
      <c r="E50" s="76"/>
      <c r="F50" s="32"/>
    </row>
    <row r="51" spans="1:15" ht="15.75" x14ac:dyDescent="0.25">
      <c r="A51" s="88" t="s">
        <v>65</v>
      </c>
      <c r="B51" s="89"/>
      <c r="C51" s="89"/>
      <c r="D51" s="89"/>
      <c r="E51" s="90"/>
      <c r="F51" s="26">
        <f>F26+F33+F40+F50</f>
        <v>341245.73138531623</v>
      </c>
      <c r="K51" s="19"/>
    </row>
    <row r="52" spans="1:15" ht="15.75" x14ac:dyDescent="0.25">
      <c r="A52" s="31" t="s">
        <v>66</v>
      </c>
      <c r="B52" s="36"/>
      <c r="C52" s="36"/>
      <c r="D52" s="36"/>
      <c r="E52" s="36"/>
      <c r="F52" s="26">
        <f>F53+F54+F55</f>
        <v>39013.56</v>
      </c>
    </row>
    <row r="53" spans="1:15" ht="15.75" x14ac:dyDescent="0.25">
      <c r="A53" s="64" t="s">
        <v>23</v>
      </c>
      <c r="B53" s="75"/>
      <c r="C53" s="75"/>
      <c r="D53" s="75"/>
      <c r="E53" s="75"/>
      <c r="F53" s="25">
        <v>11170.73</v>
      </c>
    </row>
    <row r="54" spans="1:15" ht="15.75" x14ac:dyDescent="0.25">
      <c r="A54" s="64" t="s">
        <v>24</v>
      </c>
      <c r="B54" s="75"/>
      <c r="C54" s="75"/>
      <c r="D54" s="75"/>
      <c r="E54" s="75"/>
      <c r="F54" s="25">
        <v>27842.83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380259.29138531623</v>
      </c>
      <c r="N56" s="19"/>
      <c r="O56" s="19"/>
    </row>
    <row r="57" spans="1:15" ht="15.75" x14ac:dyDescent="0.25">
      <c r="A57" s="65" t="s">
        <v>26</v>
      </c>
      <c r="B57" s="65"/>
      <c r="C57" s="65"/>
      <c r="D57" s="65"/>
      <c r="E57" s="65"/>
      <c r="F57" s="27">
        <f>E17</f>
        <v>184559.38</v>
      </c>
    </row>
    <row r="58" spans="1:15" ht="15.75" x14ac:dyDescent="0.25">
      <c r="A58" s="65" t="s">
        <v>27</v>
      </c>
      <c r="B58" s="65"/>
      <c r="C58" s="65"/>
      <c r="D58" s="65"/>
      <c r="E58" s="65"/>
      <c r="F58" s="26">
        <f>F17</f>
        <v>189457.16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-1404590.1904628226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85546875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'Комитетская 30'!A2:G2</f>
        <v>перед собственниками дома по адресу: ул. Комитетская 30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'Комитетская 30'!G6:H6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'Комитетская 30'!G8:H8</f>
        <v>задолженность с нарастающим итогом с -01.09.2010г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116905.68</v>
      </c>
      <c r="F9" s="16">
        <f t="shared" ref="F9:G9" si="0">SUM(F10:F15)</f>
        <v>128447.03999999999</v>
      </c>
      <c r="G9" s="16">
        <f t="shared" si="0"/>
        <v>4036.76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1393.43</v>
      </c>
      <c r="G10" s="18">
        <v>1525.61</v>
      </c>
    </row>
    <row r="11" spans="1:7" ht="15.75" x14ac:dyDescent="0.25">
      <c r="A11" s="100" t="s">
        <v>10</v>
      </c>
      <c r="B11" s="101"/>
      <c r="C11" s="101"/>
      <c r="D11" s="102"/>
      <c r="E11" s="17">
        <v>0</v>
      </c>
      <c r="F11" s="17">
        <v>0</v>
      </c>
      <c r="G11" s="18">
        <v>0</v>
      </c>
    </row>
    <row r="12" spans="1:7" ht="15.75" x14ac:dyDescent="0.25">
      <c r="A12" s="100" t="s">
        <v>11</v>
      </c>
      <c r="B12" s="101"/>
      <c r="C12" s="101"/>
      <c r="D12" s="102"/>
      <c r="E12" s="17">
        <v>38588.97</v>
      </c>
      <c r="F12" s="17">
        <v>40400.99</v>
      </c>
      <c r="G12" s="18">
        <v>1408.44</v>
      </c>
    </row>
    <row r="13" spans="1:7" ht="15.75" x14ac:dyDescent="0.25">
      <c r="A13" s="100" t="s">
        <v>12</v>
      </c>
      <c r="B13" s="101"/>
      <c r="C13" s="101"/>
      <c r="D13" s="102"/>
      <c r="E13" s="17">
        <v>74397.929999999993</v>
      </c>
      <c r="F13" s="17">
        <v>78434.59</v>
      </c>
      <c r="G13" s="18">
        <v>2163.33</v>
      </c>
    </row>
    <row r="14" spans="1:7" ht="15.75" x14ac:dyDescent="0.25">
      <c r="A14" s="93" t="s">
        <v>13</v>
      </c>
      <c r="B14" s="93"/>
      <c r="C14" s="93"/>
      <c r="D14" s="93"/>
      <c r="E14" s="17">
        <v>0</v>
      </c>
      <c r="F14" s="17">
        <v>0</v>
      </c>
      <c r="G14" s="18">
        <v>-1060.6199999999999</v>
      </c>
    </row>
    <row r="15" spans="1:7" ht="15.75" x14ac:dyDescent="0.25">
      <c r="A15" s="100" t="s">
        <v>68</v>
      </c>
      <c r="B15" s="101"/>
      <c r="C15" s="101"/>
      <c r="D15" s="102"/>
      <c r="E15" s="17">
        <v>3918.78</v>
      </c>
      <c r="F15" s="17">
        <v>8218.0300000000007</v>
      </c>
      <c r="G15" s="18">
        <v>0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210549.31</v>
      </c>
      <c r="F16" s="16">
        <f>SUM(F17:F20)</f>
        <v>242013.88999999998</v>
      </c>
      <c r="G16" s="16">
        <f>SUM(G17:G20)</f>
        <v>-12621.52</v>
      </c>
    </row>
    <row r="17" spans="1:12" ht="23.25" customHeight="1" x14ac:dyDescent="0.25">
      <c r="A17" s="115" t="s">
        <v>43</v>
      </c>
      <c r="B17" s="116"/>
      <c r="C17" s="116"/>
      <c r="D17" s="117"/>
      <c r="E17" s="17">
        <v>186155.07</v>
      </c>
      <c r="F17" s="17">
        <v>216561.26</v>
      </c>
      <c r="G17" s="18">
        <v>-13590.92</v>
      </c>
    </row>
    <row r="18" spans="1:12" ht="15.75" x14ac:dyDescent="0.25">
      <c r="A18" s="93" t="s">
        <v>55</v>
      </c>
      <c r="B18" s="93"/>
      <c r="C18" s="93"/>
      <c r="D18" s="93"/>
      <c r="E18" s="17">
        <v>666.22</v>
      </c>
      <c r="F18" s="17">
        <v>675.08</v>
      </c>
      <c r="G18" s="18">
        <v>39.97</v>
      </c>
    </row>
    <row r="19" spans="1:12" ht="15.75" x14ac:dyDescent="0.25">
      <c r="A19" s="93" t="s">
        <v>56</v>
      </c>
      <c r="B19" s="93"/>
      <c r="C19" s="93"/>
      <c r="D19" s="93"/>
      <c r="E19" s="17">
        <v>0</v>
      </c>
      <c r="F19" s="17">
        <v>0</v>
      </c>
      <c r="G19" s="18">
        <v>0</v>
      </c>
    </row>
    <row r="20" spans="1:12" ht="15.75" x14ac:dyDescent="0.25">
      <c r="A20" s="93" t="s">
        <v>57</v>
      </c>
      <c r="B20" s="93"/>
      <c r="C20" s="93"/>
      <c r="D20" s="93"/>
      <c r="E20" s="17">
        <v>23728.02</v>
      </c>
      <c r="F20" s="17">
        <v>24777.55</v>
      </c>
      <c r="G20" s="18">
        <v>929.43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>SUM(F22)</f>
        <v>7.64</v>
      </c>
      <c r="G21" s="16">
        <f>SUM(G22)</f>
        <v>30.03</v>
      </c>
    </row>
    <row r="22" spans="1:12" ht="15.75" x14ac:dyDescent="0.25">
      <c r="A22" s="93" t="s">
        <v>15</v>
      </c>
      <c r="B22" s="93"/>
      <c r="C22" s="93"/>
      <c r="D22" s="93"/>
      <c r="E22" s="17">
        <v>0</v>
      </c>
      <c r="F22" s="17">
        <v>7.64</v>
      </c>
      <c r="G22" s="18">
        <v>30.03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5" t="s">
        <v>71</v>
      </c>
      <c r="B25" s="65"/>
      <c r="C25" s="65"/>
      <c r="D25" s="65"/>
      <c r="E25" s="65"/>
      <c r="F25" s="35">
        <f>'Комитетская 30(2019)'!F59</f>
        <v>-1404590.1904628226</v>
      </c>
      <c r="G25" s="19"/>
    </row>
    <row r="26" spans="1:12" ht="13.15" customHeight="1" x14ac:dyDescent="0.2">
      <c r="A26" s="81" t="s">
        <v>72</v>
      </c>
      <c r="B26" s="82"/>
      <c r="C26" s="82"/>
      <c r="D26" s="82"/>
      <c r="E26" s="83"/>
      <c r="F26" s="77">
        <f>SUM(F28:F32)</f>
        <v>13660.503200447858</v>
      </c>
    </row>
    <row r="27" spans="1:12" ht="62.45" customHeight="1" x14ac:dyDescent="0.2">
      <c r="A27" s="84"/>
      <c r="B27" s="85"/>
      <c r="C27" s="85"/>
      <c r="D27" s="85"/>
      <c r="E27" s="86"/>
      <c r="F27" s="78"/>
    </row>
    <row r="28" spans="1:12" ht="15.6" hidden="1" customHeight="1" x14ac:dyDescent="0.25">
      <c r="A28" s="64" t="s">
        <v>16</v>
      </c>
      <c r="B28" s="75"/>
      <c r="C28" s="75"/>
      <c r="D28" s="75"/>
      <c r="E28" s="76"/>
      <c r="F28" s="25">
        <f>'[3]УК ВР декабрь нар'!W332</f>
        <v>2407.0206094461819</v>
      </c>
      <c r="L28" s="33"/>
    </row>
    <row r="29" spans="1:12" ht="15.6" hidden="1" customHeight="1" x14ac:dyDescent="0.25">
      <c r="A29" s="64" t="s">
        <v>31</v>
      </c>
      <c r="B29" s="75"/>
      <c r="C29" s="75"/>
      <c r="D29" s="75"/>
      <c r="E29" s="76"/>
      <c r="F29" s="25">
        <f>'[3]УК ВР декабрь нар'!X332</f>
        <v>620.2072588850948</v>
      </c>
    </row>
    <row r="30" spans="1:12" ht="15.6" hidden="1" customHeight="1" x14ac:dyDescent="0.25">
      <c r="A30" s="64" t="s">
        <v>18</v>
      </c>
      <c r="B30" s="75"/>
      <c r="C30" s="75"/>
      <c r="D30" s="75"/>
      <c r="E30" s="76"/>
      <c r="F30" s="25">
        <f>'[3]УК ВР декабрь нар'!Y332</f>
        <v>0</v>
      </c>
    </row>
    <row r="31" spans="1:12" ht="15.6" hidden="1" customHeight="1" x14ac:dyDescent="0.25">
      <c r="A31" s="64" t="s">
        <v>19</v>
      </c>
      <c r="B31" s="75"/>
      <c r="C31" s="75"/>
      <c r="D31" s="75"/>
      <c r="E31" s="76"/>
      <c r="F31" s="25">
        <f>'[3]УК ВР декабрь нар'!AA332+'[3]УК ВР декабрь нар'!AB332+'[3]УК ВР декабрь нар'!AC332+'[3]УК ВР декабрь нар'!AD332+'[3]УК ВР декабрь нар'!AE332+'[3]УК ВР декабрь нар'!AF332+'[3]УК ВР декабрь нар'!AG332+'[3]УК ВР декабрь нар'!AH332+'[3]УК ВР декабрь нар'!AJ332+'[3]УК ВР декабрь нар'!AL332+'[3]УК ВР декабрь нар'!AN332+'[3]УК ВР декабрь нар'!AO332+'[3]УК ВР декабрь нар'!AP332+'[3]УК ВР декабрь нар'!AQ332+'[3]УК ВР декабрь нар'!AR332+'[3]УК ВР декабрь нар'!AT332</f>
        <v>0</v>
      </c>
    </row>
    <row r="32" spans="1:12" ht="15.6" hidden="1" customHeight="1" x14ac:dyDescent="0.25">
      <c r="A32" s="66" t="s">
        <v>61</v>
      </c>
      <c r="B32" s="79"/>
      <c r="C32" s="79"/>
      <c r="D32" s="79"/>
      <c r="E32" s="80"/>
      <c r="F32" s="25">
        <f>'[3]УК ВР декабрь нар'!AY332</f>
        <v>10633.275332116582</v>
      </c>
    </row>
    <row r="33" spans="1:12" ht="13.15" customHeight="1" x14ac:dyDescent="0.2">
      <c r="A33" s="81" t="s">
        <v>73</v>
      </c>
      <c r="B33" s="82"/>
      <c r="C33" s="82"/>
      <c r="D33" s="82"/>
      <c r="E33" s="83"/>
      <c r="F33" s="77">
        <f>SUM(F35:F39)+29837.2</f>
        <v>111008.38461538918</v>
      </c>
    </row>
    <row r="34" spans="1:12" ht="88.15" customHeight="1" x14ac:dyDescent="0.2">
      <c r="A34" s="84"/>
      <c r="B34" s="85"/>
      <c r="C34" s="85"/>
      <c r="D34" s="85"/>
      <c r="E34" s="86"/>
      <c r="F34" s="78"/>
    </row>
    <row r="35" spans="1:12" ht="15.6" hidden="1" customHeight="1" x14ac:dyDescent="0.25">
      <c r="A35" s="63" t="s">
        <v>16</v>
      </c>
      <c r="B35" s="63"/>
      <c r="C35" s="63"/>
      <c r="D35" s="63"/>
      <c r="E35" s="63"/>
      <c r="F35" s="25">
        <f>'[3]УК ВР декабрь нар'!CN332+'[3]УК ВР декабрь нар'!DU332</f>
        <v>35749.93629347637</v>
      </c>
      <c r="L35" s="33"/>
    </row>
    <row r="36" spans="1:12" ht="15.6" hidden="1" customHeight="1" x14ac:dyDescent="0.25">
      <c r="A36" s="63" t="s">
        <v>31</v>
      </c>
      <c r="B36" s="63"/>
      <c r="C36" s="63"/>
      <c r="D36" s="63"/>
      <c r="E36" s="63"/>
      <c r="F36" s="25">
        <f>'[3]УК ВР декабрь нар'!CO332+'[3]УК ВР декабрь нар'!DV332</f>
        <v>8087.2125357415816</v>
      </c>
    </row>
    <row r="37" spans="1:12" ht="15.6" hidden="1" customHeight="1" x14ac:dyDescent="0.25">
      <c r="A37" s="63" t="s">
        <v>18</v>
      </c>
      <c r="B37" s="63"/>
      <c r="C37" s="63"/>
      <c r="D37" s="63"/>
      <c r="E37" s="63"/>
      <c r="F37" s="25">
        <f>'[3]УК ВР декабрь нар'!CP332+'[3]УК ВР декабрь нар'!DW332</f>
        <v>5244.5437000000002</v>
      </c>
    </row>
    <row r="38" spans="1:12" ht="15.6" hidden="1" customHeight="1" x14ac:dyDescent="0.25">
      <c r="A38" s="63" t="s">
        <v>19</v>
      </c>
      <c r="B38" s="63"/>
      <c r="C38" s="63"/>
      <c r="D38" s="63"/>
      <c r="E38" s="63"/>
      <c r="F38" s="25">
        <f>'[3]УК ВР декабрь нар'!AI332+'[3]УК ВР декабрь нар'!AJ332+'[3]УК ВР декабрь нар'!AS332+'[3]УК ВР декабрь нар'!BC332+'[3]УК ВР декабрь нар'!BM332+'[3]УК ВР декабрь нар'!DB332+'[3]УК ВР декабрь нар'!EK332+'[3]УК ВР декабрь нар'!AM332</f>
        <v>0</v>
      </c>
    </row>
    <row r="39" spans="1:12" ht="15.6" hidden="1" customHeight="1" x14ac:dyDescent="0.25">
      <c r="A39" s="66" t="s">
        <v>63</v>
      </c>
      <c r="B39" s="67"/>
      <c r="C39" s="67"/>
      <c r="D39" s="67"/>
      <c r="E39" s="68"/>
      <c r="F39" s="25">
        <f>'[3]УК ВР декабрь нар'!DF332+'[3]УК ВР декабрь нар'!EP332</f>
        <v>32089.492086171223</v>
      </c>
    </row>
    <row r="40" spans="1:12" ht="63" customHeight="1" x14ac:dyDescent="0.25">
      <c r="A40" s="69" t="s">
        <v>74</v>
      </c>
      <c r="B40" s="70"/>
      <c r="C40" s="70"/>
      <c r="D40" s="70"/>
      <c r="E40" s="71"/>
      <c r="F40" s="26">
        <f>SUM(F41:F49)</f>
        <v>147153.0385795683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5">
        <f>'[3]УК ВР декабрь нар'!FB332+'[3]УК ВР декабрь нар'!FX332</f>
        <v>78550.864298017346</v>
      </c>
      <c r="L41" s="33"/>
    </row>
    <row r="42" spans="1:12" ht="15.6" hidden="1" customHeight="1" x14ac:dyDescent="0.25">
      <c r="A42" s="64" t="s">
        <v>31</v>
      </c>
      <c r="B42" s="75"/>
      <c r="C42" s="75"/>
      <c r="D42" s="75"/>
      <c r="E42" s="75"/>
      <c r="F42" s="25">
        <f>'[3]УК ВР декабрь нар'!FC332+'[3]УК ВР декабрь нар'!FY332</f>
        <v>21346.445312892742</v>
      </c>
    </row>
    <row r="43" spans="1:12" ht="15.6" hidden="1" customHeight="1" x14ac:dyDescent="0.25">
      <c r="A43" s="63" t="s">
        <v>21</v>
      </c>
      <c r="B43" s="63"/>
      <c r="C43" s="63"/>
      <c r="D43" s="63"/>
      <c r="E43" s="64"/>
      <c r="F43" s="25"/>
    </row>
    <row r="44" spans="1:12" ht="15.6" hidden="1" customHeight="1" x14ac:dyDescent="0.25">
      <c r="A44" s="64" t="s">
        <v>17</v>
      </c>
      <c r="B44" s="75"/>
      <c r="C44" s="75"/>
      <c r="D44" s="75"/>
      <c r="E44" s="75"/>
      <c r="F44" s="25"/>
    </row>
    <row r="45" spans="1:12" ht="15.6" hidden="1" customHeight="1" x14ac:dyDescent="0.25">
      <c r="A45" s="63" t="s">
        <v>22</v>
      </c>
      <c r="B45" s="63"/>
      <c r="C45" s="63"/>
      <c r="D45" s="63"/>
      <c r="E45" s="64"/>
      <c r="F45" s="25"/>
    </row>
    <row r="46" spans="1:12" ht="15.6" hidden="1" customHeight="1" x14ac:dyDescent="0.25">
      <c r="A46" s="64" t="s">
        <v>17</v>
      </c>
      <c r="B46" s="75"/>
      <c r="C46" s="75"/>
      <c r="D46" s="75"/>
      <c r="E46" s="75"/>
      <c r="F46" s="25"/>
    </row>
    <row r="47" spans="1:12" ht="15.6" hidden="1" customHeight="1" x14ac:dyDescent="0.25">
      <c r="A47" s="63" t="s">
        <v>18</v>
      </c>
      <c r="B47" s="63"/>
      <c r="C47" s="63"/>
      <c r="D47" s="63"/>
      <c r="E47" s="64"/>
      <c r="F47" s="25">
        <f>'[3]УК ВР декабрь нар'!FD332+'[3]УК ВР декабрь нар'!FZ332</f>
        <v>977.63940000000002</v>
      </c>
    </row>
    <row r="48" spans="1:12" ht="15.6" hidden="1" customHeight="1" x14ac:dyDescent="0.25">
      <c r="A48" s="64" t="s">
        <v>19</v>
      </c>
      <c r="B48" s="75"/>
      <c r="C48" s="75"/>
      <c r="D48" s="75"/>
      <c r="E48" s="75"/>
      <c r="F48" s="25">
        <f>'[3]УК ВР декабрь нар'!GG332+'[3]УК ВР декабрь нар'!FL332+'[3]УК ВР декабрь нар'!FE332+'[3]УК ВР декабрь нар'!BB332+'[3]УК ВР декабрь нар'!AK332</f>
        <v>297.61560000000003</v>
      </c>
    </row>
    <row r="49" spans="1:15" ht="15.6" hidden="1" customHeight="1" x14ac:dyDescent="0.25">
      <c r="A49" s="66" t="s">
        <v>64</v>
      </c>
      <c r="B49" s="67"/>
      <c r="C49" s="67"/>
      <c r="D49" s="67"/>
      <c r="E49" s="68"/>
      <c r="F49" s="25">
        <f>'[3]УК ВР декабрь нар'!FS332+'[3]УК ВР декабрь нар'!GL332</f>
        <v>45980.473968658196</v>
      </c>
    </row>
    <row r="50" spans="1:15" ht="15.6" customHeight="1" x14ac:dyDescent="0.25">
      <c r="A50" s="69" t="s">
        <v>37</v>
      </c>
      <c r="B50" s="75"/>
      <c r="C50" s="75"/>
      <c r="D50" s="75"/>
      <c r="E50" s="76"/>
      <c r="F50" s="32"/>
    </row>
    <row r="51" spans="1:15" ht="15.6" customHeight="1" x14ac:dyDescent="0.25">
      <c r="A51" s="88" t="s">
        <v>75</v>
      </c>
      <c r="B51" s="89"/>
      <c r="C51" s="89"/>
      <c r="D51" s="89"/>
      <c r="E51" s="90"/>
      <c r="F51" s="26">
        <f>F26+F33+F40+F50</f>
        <v>271821.92639540532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37373.380000000005</v>
      </c>
    </row>
    <row r="53" spans="1:15" ht="15.75" x14ac:dyDescent="0.25">
      <c r="A53" s="64" t="s">
        <v>23</v>
      </c>
      <c r="B53" s="75"/>
      <c r="C53" s="75"/>
      <c r="D53" s="75"/>
      <c r="E53" s="75"/>
      <c r="F53" s="25">
        <v>8972.2000000000007</v>
      </c>
    </row>
    <row r="54" spans="1:15" ht="15.75" x14ac:dyDescent="0.25">
      <c r="A54" s="64" t="s">
        <v>24</v>
      </c>
      <c r="B54" s="75"/>
      <c r="C54" s="75"/>
      <c r="D54" s="75"/>
      <c r="E54" s="75"/>
      <c r="F54" s="25">
        <v>28401.18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309195.30639540532</v>
      </c>
      <c r="N56" s="19"/>
      <c r="O56" s="19"/>
    </row>
    <row r="57" spans="1:15" ht="15.75" x14ac:dyDescent="0.25">
      <c r="A57" s="65" t="s">
        <v>26</v>
      </c>
      <c r="B57" s="65"/>
      <c r="C57" s="65"/>
      <c r="D57" s="65"/>
      <c r="E57" s="65"/>
      <c r="F57" s="27">
        <f>E17</f>
        <v>186155.07</v>
      </c>
    </row>
    <row r="58" spans="1:15" ht="15.75" x14ac:dyDescent="0.25">
      <c r="A58" s="65" t="s">
        <v>27</v>
      </c>
      <c r="B58" s="65"/>
      <c r="C58" s="65"/>
      <c r="D58" s="65"/>
      <c r="E58" s="65"/>
      <c r="F58" s="26">
        <f>F17</f>
        <v>216561.26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-1527630.4268582277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G18" sqref="G1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'Комитетская 30'!A2:G2</f>
        <v>перед собственниками дома по адресу: ул. Комитетская 30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38"/>
      <c r="G6" s="1" t="str">
        <f>'Комитетская 30'!G6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'Комитетская 30'!G8</f>
        <v>задолженность с нарастающим итогом с -01.09.2010г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0</v>
      </c>
      <c r="F9" s="16">
        <f t="shared" ref="F9:G9" si="0">SUM(F10:F15)</f>
        <v>3278.53</v>
      </c>
      <c r="G9" s="16">
        <f t="shared" si="0"/>
        <v>757.92999999999984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0</v>
      </c>
      <c r="G10" s="18">
        <v>1525.61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7" ht="15.75" x14ac:dyDescent="0.25">
      <c r="A12" s="100" t="s">
        <v>11</v>
      </c>
      <c r="B12" s="101"/>
      <c r="C12" s="101"/>
      <c r="D12" s="102"/>
      <c r="E12" s="17">
        <v>0</v>
      </c>
      <c r="F12" s="17">
        <v>1287.9000000000001</v>
      </c>
      <c r="G12" s="18">
        <v>120.54</v>
      </c>
    </row>
    <row r="13" spans="1:7" ht="15.75" x14ac:dyDescent="0.25">
      <c r="A13" s="100" t="s">
        <v>12</v>
      </c>
      <c r="B13" s="101"/>
      <c r="C13" s="101"/>
      <c r="D13" s="102"/>
      <c r="E13" s="17">
        <v>0</v>
      </c>
      <c r="F13" s="17">
        <v>1990.63</v>
      </c>
      <c r="G13" s="18">
        <v>172.7</v>
      </c>
    </row>
    <row r="14" spans="1:7" ht="15.75" x14ac:dyDescent="0.25">
      <c r="A14" s="93" t="s">
        <v>13</v>
      </c>
      <c r="B14" s="93"/>
      <c r="C14" s="93"/>
      <c r="D14" s="93"/>
      <c r="E14" s="17">
        <v>0</v>
      </c>
      <c r="F14" s="17">
        <v>0</v>
      </c>
      <c r="G14" s="18">
        <v>-1060.92</v>
      </c>
    </row>
    <row r="15" spans="1:7" ht="15.75" x14ac:dyDescent="0.25">
      <c r="A15" s="100" t="s">
        <v>68</v>
      </c>
      <c r="B15" s="101"/>
      <c r="C15" s="101"/>
      <c r="D15" s="102"/>
      <c r="E15" s="17"/>
      <c r="F15" s="17"/>
      <c r="G15" s="18"/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200290.28</v>
      </c>
      <c r="F16" s="16">
        <f t="shared" ref="F16:G16" si="1">SUM(F17:F20)</f>
        <v>224047.04</v>
      </c>
      <c r="G16" s="16">
        <f t="shared" si="1"/>
        <v>-36348.25</v>
      </c>
    </row>
    <row r="17" spans="1:12" ht="22.15" customHeight="1" x14ac:dyDescent="0.25">
      <c r="A17" s="115" t="s">
        <v>43</v>
      </c>
      <c r="B17" s="116"/>
      <c r="C17" s="116"/>
      <c r="D17" s="117"/>
      <c r="E17" s="17">
        <v>186388.92</v>
      </c>
      <c r="F17" s="17">
        <v>206506.96</v>
      </c>
      <c r="G17" s="18">
        <v>-33678.93</v>
      </c>
    </row>
    <row r="18" spans="1:12" ht="15.75" x14ac:dyDescent="0.25">
      <c r="A18" s="93" t="s">
        <v>55</v>
      </c>
      <c r="B18" s="93"/>
      <c r="C18" s="93"/>
      <c r="D18" s="93"/>
      <c r="E18" s="17">
        <v>847.56</v>
      </c>
      <c r="F18" s="17">
        <v>880.73</v>
      </c>
      <c r="G18" s="18">
        <v>6.8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13053.8</v>
      </c>
      <c r="F20" s="17">
        <v>16659.349999999999</v>
      </c>
      <c r="G20" s="18">
        <v>-2676.12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5" t="s">
        <v>77</v>
      </c>
      <c r="B25" s="65"/>
      <c r="C25" s="65"/>
      <c r="D25" s="65"/>
      <c r="E25" s="65"/>
      <c r="F25" s="35">
        <f>'Комитетская 30(2020)'!F59</f>
        <v>-1527630.4268582277</v>
      </c>
      <c r="G25" s="19"/>
    </row>
    <row r="26" spans="1:12" x14ac:dyDescent="0.2">
      <c r="A26" s="81" t="s">
        <v>72</v>
      </c>
      <c r="B26" s="82"/>
      <c r="C26" s="82"/>
      <c r="D26" s="82"/>
      <c r="E26" s="83"/>
      <c r="F26" s="77">
        <f>SUM(F28:F32)</f>
        <v>33074.275176319017</v>
      </c>
    </row>
    <row r="27" spans="1:12" ht="56.45" customHeight="1" x14ac:dyDescent="0.2">
      <c r="A27" s="84"/>
      <c r="B27" s="85"/>
      <c r="C27" s="85"/>
      <c r="D27" s="85"/>
      <c r="E27" s="86"/>
      <c r="F27" s="78"/>
    </row>
    <row r="28" spans="1:12" ht="15.75" hidden="1" x14ac:dyDescent="0.25">
      <c r="A28" s="64" t="s">
        <v>16</v>
      </c>
      <c r="B28" s="75"/>
      <c r="C28" s="75"/>
      <c r="D28" s="75"/>
      <c r="E28" s="76"/>
      <c r="F28" s="25">
        <f>'[4]УК ВР декабрь нар'!W332</f>
        <v>5507.8157688058973</v>
      </c>
      <c r="L28" s="33"/>
    </row>
    <row r="29" spans="1:12" ht="15.75" hidden="1" x14ac:dyDescent="0.25">
      <c r="A29" s="64" t="s">
        <v>31</v>
      </c>
      <c r="B29" s="75"/>
      <c r="C29" s="75"/>
      <c r="D29" s="75"/>
      <c r="E29" s="76"/>
      <c r="F29" s="25">
        <f>'[4]УК ВР декабрь нар'!X332</f>
        <v>1314.6525834424278</v>
      </c>
    </row>
    <row r="30" spans="1:12" ht="15.75" hidden="1" x14ac:dyDescent="0.25">
      <c r="A30" s="64" t="s">
        <v>18</v>
      </c>
      <c r="B30" s="75"/>
      <c r="C30" s="75"/>
      <c r="D30" s="75"/>
      <c r="E30" s="76"/>
      <c r="F30" s="25">
        <f>'[4]УК ВР декабрь нар'!Y332+'[4]УК ВР декабрь нар'!DX332</f>
        <v>1242.4066</v>
      </c>
    </row>
    <row r="31" spans="1:12" ht="15.75" hidden="1" x14ac:dyDescent="0.25">
      <c r="A31" s="64" t="s">
        <v>19</v>
      </c>
      <c r="B31" s="75"/>
      <c r="C31" s="75"/>
      <c r="D31" s="75"/>
      <c r="E31" s="76"/>
      <c r="F31" s="25">
        <f>'[4]УК ВР декабрь нар'!AV332+'[4]УК ВР декабрь нар'!BM332+'[4]УК ВР декабрь нар'!BN332+'[4]УК ВР декабрь нар'!BO332+'[4]УК ВР декабрь нар'!BP332+'[4]УК ВР декабрь нар'!EG332+'[4]УК ВР декабрь нар'!EH332+'[4]УК ВР декабрь нар'!EI332+'[4]УК ВР декабрь нар'!EJ332</f>
        <v>3419.6000000000004</v>
      </c>
    </row>
    <row r="32" spans="1:12" ht="15.75" hidden="1" x14ac:dyDescent="0.25">
      <c r="A32" s="66" t="s">
        <v>61</v>
      </c>
      <c r="B32" s="79"/>
      <c r="C32" s="79"/>
      <c r="D32" s="79"/>
      <c r="E32" s="80"/>
      <c r="F32" s="25">
        <f>'[4]УК ВР декабрь нар'!AY332</f>
        <v>21589.800224070688</v>
      </c>
    </row>
    <row r="33" spans="1:12" x14ac:dyDescent="0.2">
      <c r="A33" s="81" t="s">
        <v>73</v>
      </c>
      <c r="B33" s="82"/>
      <c r="C33" s="82"/>
      <c r="D33" s="82"/>
      <c r="E33" s="83"/>
      <c r="F33" s="77">
        <f>SUM(F35:F39)+50908</f>
        <v>122464.55166858289</v>
      </c>
    </row>
    <row r="34" spans="1:12" ht="94.9" customHeight="1" x14ac:dyDescent="0.2">
      <c r="A34" s="84"/>
      <c r="B34" s="85"/>
      <c r="C34" s="85"/>
      <c r="D34" s="85"/>
      <c r="E34" s="86"/>
      <c r="F34" s="78"/>
    </row>
    <row r="35" spans="1:12" ht="15.75" hidden="1" x14ac:dyDescent="0.25">
      <c r="A35" s="63" t="s">
        <v>16</v>
      </c>
      <c r="B35" s="63"/>
      <c r="C35" s="63"/>
      <c r="D35" s="63"/>
      <c r="E35" s="63"/>
      <c r="F35" s="25">
        <f>'[4]УК ВР декабрь нар'!CN332+'[4]УК ВР декабрь нар'!DU332</f>
        <v>33917.773266034739</v>
      </c>
      <c r="L35" s="33"/>
    </row>
    <row r="36" spans="1:12" ht="15.75" hidden="1" x14ac:dyDescent="0.25">
      <c r="A36" s="63" t="s">
        <v>31</v>
      </c>
      <c r="B36" s="63"/>
      <c r="C36" s="63"/>
      <c r="D36" s="63"/>
      <c r="E36" s="63"/>
      <c r="F36" s="25">
        <f>'[4]УК ВР декабрь нар'!CO332+'[4]УК ВР декабрь нар'!DV332</f>
        <v>7191.0811705111537</v>
      </c>
    </row>
    <row r="37" spans="1:12" ht="15.75" hidden="1" x14ac:dyDescent="0.25">
      <c r="A37" s="63" t="s">
        <v>18</v>
      </c>
      <c r="B37" s="63"/>
      <c r="C37" s="63"/>
      <c r="D37" s="63"/>
      <c r="E37" s="63"/>
      <c r="F37" s="25">
        <f>'[4]УК ВР декабрь нар'!CP332+'[4]УК ВР декабрь нар'!DL332+'[4]УК ВР декабрь нар'!DP332+'[4]УК ВР декабрь нар'!DT332</f>
        <v>8045.8269500000006</v>
      </c>
    </row>
    <row r="38" spans="1:12" ht="15.75" hidden="1" x14ac:dyDescent="0.25">
      <c r="A38" s="63" t="s">
        <v>19</v>
      </c>
      <c r="B38" s="63"/>
      <c r="C38" s="63"/>
      <c r="D38" s="63"/>
      <c r="E38" s="63"/>
      <c r="F38" s="25">
        <f>'[4]УК ВР декабрь нар'!DB332+'[4]УК ВР декабрь нар'!DY332+'[4]УК ВР декабрь нар'!DZ332+'[4]УК ВР декабрь нар'!EA332+'[4]УК ВР декабрь нар'!EB332+'[4]УК ВР декабрь нар'!EC332+'[4]УК ВР декабрь нар'!ED332+'[4]УК ВР декабрь нар'!EE332+'[4]УК ВР декабрь нар'!EF332</f>
        <v>0</v>
      </c>
    </row>
    <row r="39" spans="1:12" ht="51" hidden="1" customHeight="1" x14ac:dyDescent="0.25">
      <c r="A39" s="66" t="s">
        <v>63</v>
      </c>
      <c r="B39" s="67"/>
      <c r="C39" s="67"/>
      <c r="D39" s="67"/>
      <c r="E39" s="68"/>
      <c r="F39" s="25">
        <f>'[4]УК ВР декабрь нар'!DG332+'[4]УК ВР декабрь нар'!EP332</f>
        <v>22401.870282036987</v>
      </c>
    </row>
    <row r="40" spans="1:12" ht="72" customHeight="1" x14ac:dyDescent="0.25">
      <c r="A40" s="69" t="s">
        <v>74</v>
      </c>
      <c r="B40" s="70"/>
      <c r="C40" s="70"/>
      <c r="D40" s="70"/>
      <c r="E40" s="71"/>
      <c r="F40" s="26">
        <f>SUM(F41:F49)</f>
        <v>194658.7928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5">
        <f>'[4]УК ВР декабрь нар'!$EU332+'[4]УК ВР декабрь нар'!FV332+'[4]УК ВР декабрь нар'!EY332</f>
        <v>190753.16</v>
      </c>
      <c r="L41" s="33"/>
    </row>
    <row r="42" spans="1:12" ht="15.75" hidden="1" x14ac:dyDescent="0.25">
      <c r="A42" s="64" t="s">
        <v>31</v>
      </c>
      <c r="B42" s="75"/>
      <c r="C42" s="75"/>
      <c r="D42" s="75"/>
      <c r="E42" s="75"/>
      <c r="F42" s="25"/>
    </row>
    <row r="43" spans="1:12" ht="15.75" hidden="1" x14ac:dyDescent="0.25">
      <c r="A43" s="63" t="s">
        <v>21</v>
      </c>
      <c r="B43" s="63"/>
      <c r="C43" s="63"/>
      <c r="D43" s="63"/>
      <c r="E43" s="64"/>
      <c r="F43" s="25"/>
    </row>
    <row r="44" spans="1:12" ht="15.75" hidden="1" x14ac:dyDescent="0.25">
      <c r="A44" s="64" t="s">
        <v>17</v>
      </c>
      <c r="B44" s="75"/>
      <c r="C44" s="75"/>
      <c r="D44" s="75"/>
      <c r="E44" s="75"/>
      <c r="F44" s="25"/>
    </row>
    <row r="45" spans="1:12" ht="15.75" hidden="1" x14ac:dyDescent="0.25">
      <c r="A45" s="63" t="s">
        <v>22</v>
      </c>
      <c r="B45" s="63"/>
      <c r="C45" s="63"/>
      <c r="D45" s="63"/>
      <c r="E45" s="64"/>
      <c r="F45" s="25"/>
    </row>
    <row r="46" spans="1:12" ht="15.75" hidden="1" x14ac:dyDescent="0.25">
      <c r="A46" s="64" t="s">
        <v>17</v>
      </c>
      <c r="B46" s="75"/>
      <c r="C46" s="75"/>
      <c r="D46" s="75"/>
      <c r="E46" s="75"/>
      <c r="F46" s="25"/>
    </row>
    <row r="47" spans="1:12" ht="15.75" hidden="1" x14ac:dyDescent="0.25">
      <c r="A47" s="63" t="s">
        <v>18</v>
      </c>
      <c r="B47" s="63"/>
      <c r="C47" s="63"/>
      <c r="D47" s="63"/>
      <c r="E47" s="64"/>
      <c r="F47" s="25">
        <f>'[4]УК ВР декабрь нар'!EW332+'[4]УК ВР декабрь нар'!FA332+'[4]УК ВР декабрь нар'!FZ332</f>
        <v>2870.7977999999998</v>
      </c>
    </row>
    <row r="48" spans="1:12" ht="15.75" hidden="1" x14ac:dyDescent="0.25">
      <c r="A48" s="64" t="s">
        <v>19</v>
      </c>
      <c r="B48" s="75"/>
      <c r="C48" s="75"/>
      <c r="D48" s="75"/>
      <c r="E48" s="75"/>
      <c r="F48" s="25">
        <f>'[4]УК ВР декабрь нар'!FL332+'[4]УК ВР декабрь нар'!GG332</f>
        <v>1034.835</v>
      </c>
    </row>
    <row r="49" spans="1:15" ht="15.75" hidden="1" x14ac:dyDescent="0.25">
      <c r="A49" s="66" t="s">
        <v>64</v>
      </c>
      <c r="B49" s="67"/>
      <c r="C49" s="67"/>
      <c r="D49" s="67"/>
      <c r="E49" s="68"/>
      <c r="F49" s="25">
        <f>'[4]УК ВР декабрь нар'!FS332+'[4]УК ВР декабрь нар'!GL332</f>
        <v>0</v>
      </c>
    </row>
    <row r="50" spans="1:15" ht="15.6" hidden="1" customHeight="1" x14ac:dyDescent="0.25">
      <c r="A50" s="69" t="s">
        <v>37</v>
      </c>
      <c r="B50" s="75"/>
      <c r="C50" s="75"/>
      <c r="D50" s="75"/>
      <c r="E50" s="76"/>
      <c r="F50" s="32"/>
    </row>
    <row r="51" spans="1:15" ht="15.75" x14ac:dyDescent="0.25">
      <c r="A51" s="88" t="s">
        <v>75</v>
      </c>
      <c r="B51" s="89"/>
      <c r="C51" s="89"/>
      <c r="D51" s="89"/>
      <c r="E51" s="90"/>
      <c r="F51" s="26">
        <f>F26+F33+F40+F50</f>
        <v>350197.61964490189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34076.35</v>
      </c>
    </row>
    <row r="53" spans="1:15" ht="15.75" x14ac:dyDescent="0.25">
      <c r="A53" s="64" t="s">
        <v>23</v>
      </c>
      <c r="B53" s="75"/>
      <c r="C53" s="75"/>
      <c r="D53" s="75"/>
      <c r="E53" s="75"/>
      <c r="F53" s="25">
        <v>5574.25</v>
      </c>
    </row>
    <row r="54" spans="1:15" ht="15.75" x14ac:dyDescent="0.25">
      <c r="A54" s="64" t="s">
        <v>24</v>
      </c>
      <c r="B54" s="75"/>
      <c r="C54" s="75"/>
      <c r="D54" s="75"/>
      <c r="E54" s="75"/>
      <c r="F54" s="25">
        <v>28502.1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384273.96964490187</v>
      </c>
      <c r="N56" s="19"/>
      <c r="O56" s="19"/>
    </row>
    <row r="57" spans="1:15" ht="15.75" x14ac:dyDescent="0.25">
      <c r="A57" s="65" t="s">
        <v>26</v>
      </c>
      <c r="B57" s="65"/>
      <c r="C57" s="65"/>
      <c r="D57" s="65"/>
      <c r="E57" s="65"/>
      <c r="F57" s="27">
        <f>E17</f>
        <v>186388.92</v>
      </c>
    </row>
    <row r="58" spans="1:15" ht="15.75" x14ac:dyDescent="0.25">
      <c r="A58" s="65" t="s">
        <v>27</v>
      </c>
      <c r="B58" s="65"/>
      <c r="C58" s="65"/>
      <c r="D58" s="65"/>
      <c r="E58" s="65"/>
      <c r="F58" s="26">
        <f>F17</f>
        <v>206506.96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-1725515.4765031296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H29" sqref="H2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78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">
      <c r="A2" s="121" t="str">
        <f>'Комитетская 30(2021)'!A2:G2</f>
        <v>перед собственниками дома по адресу: ул. Комитетская 30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-401.99</v>
      </c>
      <c r="F10" s="55">
        <f>SUM(F11:F16)</f>
        <v>-392.96000000000004</v>
      </c>
      <c r="G10" s="55">
        <f>SUM(G11:G16)</f>
        <v>-530.3599999999999</v>
      </c>
    </row>
    <row r="11" spans="1:9" ht="15.75" x14ac:dyDescent="0.25">
      <c r="A11" s="131" t="s">
        <v>9</v>
      </c>
      <c r="B11" s="132"/>
      <c r="C11" s="132"/>
      <c r="D11" s="133"/>
      <c r="E11" s="18"/>
      <c r="F11" s="18"/>
      <c r="G11" s="18"/>
    </row>
    <row r="12" spans="1:9" ht="15.75" x14ac:dyDescent="0.25">
      <c r="A12" s="131" t="s">
        <v>10</v>
      </c>
      <c r="B12" s="132"/>
      <c r="C12" s="132"/>
      <c r="D12" s="133"/>
      <c r="E12" s="18"/>
      <c r="F12" s="18"/>
      <c r="G12" s="18"/>
    </row>
    <row r="13" spans="1:9" ht="15.75" x14ac:dyDescent="0.25">
      <c r="A13" s="131" t="s">
        <v>11</v>
      </c>
      <c r="B13" s="132"/>
      <c r="C13" s="132"/>
      <c r="D13" s="133"/>
      <c r="E13" s="18">
        <v>0</v>
      </c>
      <c r="F13" s="18">
        <v>3.55</v>
      </c>
      <c r="G13" s="18">
        <v>0</v>
      </c>
    </row>
    <row r="14" spans="1:9" ht="15.75" x14ac:dyDescent="0.25">
      <c r="A14" s="131" t="s">
        <v>12</v>
      </c>
      <c r="B14" s="132"/>
      <c r="C14" s="132"/>
      <c r="D14" s="133"/>
      <c r="E14" s="18">
        <v>0</v>
      </c>
      <c r="F14" s="18">
        <v>5.48</v>
      </c>
      <c r="G14" s="18">
        <v>0</v>
      </c>
    </row>
    <row r="15" spans="1:9" ht="15.75" x14ac:dyDescent="0.25">
      <c r="A15" s="124" t="s">
        <v>13</v>
      </c>
      <c r="B15" s="124"/>
      <c r="C15" s="124"/>
      <c r="D15" s="124"/>
      <c r="E15" s="18">
        <v>-401.99</v>
      </c>
      <c r="F15" s="18">
        <v>-401.99</v>
      </c>
      <c r="G15" s="18">
        <v>-1155.5999999999999</v>
      </c>
    </row>
    <row r="16" spans="1:9" ht="15.75" x14ac:dyDescent="0.25">
      <c r="A16" s="131" t="s">
        <v>80</v>
      </c>
      <c r="B16" s="132"/>
      <c r="C16" s="132"/>
      <c r="D16" s="133"/>
      <c r="E16" s="18">
        <v>0</v>
      </c>
      <c r="F16" s="18">
        <v>0</v>
      </c>
      <c r="G16" s="18">
        <v>625.24</v>
      </c>
    </row>
    <row r="17" spans="1:10" ht="63.75" customHeight="1" x14ac:dyDescent="0.25">
      <c r="A17" s="134" t="s">
        <v>81</v>
      </c>
      <c r="B17" s="135"/>
      <c r="C17" s="135"/>
      <c r="D17" s="136"/>
      <c r="E17" s="18">
        <v>234356.41</v>
      </c>
      <c r="F17" s="18">
        <v>216356.41</v>
      </c>
      <c r="G17" s="18">
        <v>3874.86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176384.46</v>
      </c>
      <c r="F21" s="56">
        <f t="shared" ref="F21:G21" si="0">SUM(F22:F25)</f>
        <v>158197.69</v>
      </c>
      <c r="G21" s="56">
        <f t="shared" si="0"/>
        <v>32088.57</v>
      </c>
    </row>
    <row r="22" spans="1:10" ht="15.75" x14ac:dyDescent="0.25">
      <c r="A22" s="131" t="s">
        <v>55</v>
      </c>
      <c r="B22" s="132"/>
      <c r="C22" s="132"/>
      <c r="D22" s="133"/>
      <c r="E22" s="18">
        <v>885.43</v>
      </c>
      <c r="F22" s="18">
        <v>777.71</v>
      </c>
      <c r="G22" s="18">
        <v>114.52</v>
      </c>
    </row>
    <row r="23" spans="1:10" ht="15.75" x14ac:dyDescent="0.25">
      <c r="A23" s="131" t="s">
        <v>56</v>
      </c>
      <c r="B23" s="132"/>
      <c r="C23" s="132"/>
      <c r="D23" s="133"/>
      <c r="E23" s="18"/>
      <c r="F23" s="18"/>
      <c r="G23" s="18"/>
    </row>
    <row r="24" spans="1:10" ht="15.75" x14ac:dyDescent="0.25">
      <c r="A24" s="131" t="s">
        <v>57</v>
      </c>
      <c r="B24" s="132"/>
      <c r="C24" s="132"/>
      <c r="D24" s="133"/>
      <c r="E24" s="18">
        <v>175298.19</v>
      </c>
      <c r="F24" s="18">
        <v>157419.98000000001</v>
      </c>
      <c r="G24" s="18">
        <v>31773.21</v>
      </c>
    </row>
    <row r="25" spans="1:10" ht="15.75" x14ac:dyDescent="0.25">
      <c r="A25" s="131" t="s">
        <v>86</v>
      </c>
      <c r="B25" s="132"/>
      <c r="C25" s="132"/>
      <c r="D25" s="133"/>
      <c r="E25" s="18">
        <v>200.84</v>
      </c>
      <c r="F25" s="18">
        <v>0</v>
      </c>
      <c r="G25" s="18">
        <v>200.84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5" t="s">
        <v>87</v>
      </c>
      <c r="B30" s="65"/>
      <c r="C30" s="65"/>
      <c r="D30" s="65"/>
      <c r="E30" s="65"/>
      <c r="F30" s="35">
        <f>'Комитетская 30(2021)'!F59</f>
        <v>-1725515.4765031296</v>
      </c>
      <c r="G30" s="58"/>
    </row>
    <row r="31" spans="1:10" x14ac:dyDescent="0.2">
      <c r="A31" s="81" t="s">
        <v>72</v>
      </c>
      <c r="B31" s="82"/>
      <c r="C31" s="82"/>
      <c r="D31" s="82"/>
      <c r="E31" s="83"/>
      <c r="F31" s="77">
        <f>SUM(F33:F37)</f>
        <v>45385.800000000672</v>
      </c>
      <c r="G31" s="1"/>
      <c r="H31" s="1"/>
    </row>
    <row r="32" spans="1:10" ht="67.150000000000006" customHeight="1" x14ac:dyDescent="0.2">
      <c r="A32" s="84"/>
      <c r="B32" s="85"/>
      <c r="C32" s="85"/>
      <c r="D32" s="85"/>
      <c r="E32" s="86"/>
      <c r="F32" s="78"/>
      <c r="G32" s="1"/>
      <c r="H32" s="1"/>
    </row>
    <row r="33" spans="1:12" ht="15.75" hidden="1" x14ac:dyDescent="0.25">
      <c r="A33" s="64" t="s">
        <v>16</v>
      </c>
      <c r="B33" s="75"/>
      <c r="C33" s="75"/>
      <c r="D33" s="75"/>
      <c r="E33" s="76"/>
      <c r="F33" s="25">
        <f>'[6]УК ВР декабрь нар'!W332+'[6]УК ВР декабрь нар'!EX332</f>
        <v>0</v>
      </c>
      <c r="G33" s="1"/>
      <c r="H33" s="1"/>
      <c r="L33" s="33"/>
    </row>
    <row r="34" spans="1:12" ht="15.75" hidden="1" x14ac:dyDescent="0.25">
      <c r="A34" s="64" t="s">
        <v>31</v>
      </c>
      <c r="B34" s="75"/>
      <c r="C34" s="75"/>
      <c r="D34" s="75"/>
      <c r="E34" s="76"/>
      <c r="F34" s="25">
        <f>'[6]УК ВР декабрь нар'!X332+'[6]УК ВР декабрь нар'!EY332</f>
        <v>0</v>
      </c>
      <c r="G34" s="1"/>
      <c r="H34" s="1"/>
    </row>
    <row r="35" spans="1:12" ht="15.75" hidden="1" x14ac:dyDescent="0.25">
      <c r="A35" s="64" t="s">
        <v>18</v>
      </c>
      <c r="B35" s="75"/>
      <c r="C35" s="75"/>
      <c r="D35" s="75"/>
      <c r="E35" s="76"/>
      <c r="F35" s="25">
        <f>'[6]УК ВР декабрь нар'!Y332+'[6]УК ВР декабрь нар'!EZ332+'[6]УК ВР декабрь нар'!FB332+'[6]УК ВР декабрь нар'!AW332</f>
        <v>0</v>
      </c>
      <c r="G35" s="1"/>
      <c r="H35" s="1"/>
    </row>
    <row r="36" spans="1:12" ht="15.75" hidden="1" x14ac:dyDescent="0.25">
      <c r="A36" s="64" t="s">
        <v>19</v>
      </c>
      <c r="B36" s="75"/>
      <c r="C36" s="75"/>
      <c r="D36" s="75"/>
      <c r="E36" s="76"/>
      <c r="F36" s="25">
        <f>'[6]УК ВР декабрь нар'!AV332+'[6]УК ВР декабрь нар'!FQ332</f>
        <v>45385.800000000672</v>
      </c>
      <c r="G36" s="1"/>
      <c r="H36" s="1"/>
    </row>
    <row r="37" spans="1:12" ht="15.75" hidden="1" x14ac:dyDescent="0.25">
      <c r="A37" s="66" t="s">
        <v>61</v>
      </c>
      <c r="B37" s="79"/>
      <c r="C37" s="79"/>
      <c r="D37" s="79"/>
      <c r="E37" s="80"/>
      <c r="F37" s="25">
        <f>'[6]УК ВР декабрь нар'!AY332+'[6]УК ВР декабрь нар'!FR332</f>
        <v>0</v>
      </c>
      <c r="G37" s="1"/>
      <c r="H37" s="1"/>
    </row>
    <row r="38" spans="1:12" x14ac:dyDescent="0.2">
      <c r="A38" s="81" t="s">
        <v>73</v>
      </c>
      <c r="B38" s="82"/>
      <c r="C38" s="82"/>
      <c r="D38" s="82"/>
      <c r="E38" s="83"/>
      <c r="F38" s="77">
        <f>SUM(F40:F44)+29839.2</f>
        <v>121736.43988177455</v>
      </c>
      <c r="G38" s="1"/>
      <c r="H38" s="1"/>
    </row>
    <row r="39" spans="1:12" ht="94.9" customHeight="1" x14ac:dyDescent="0.2">
      <c r="A39" s="84"/>
      <c r="B39" s="85"/>
      <c r="C39" s="85"/>
      <c r="D39" s="85"/>
      <c r="E39" s="86"/>
      <c r="F39" s="78"/>
      <c r="G39" s="1"/>
      <c r="H39" s="1"/>
    </row>
    <row r="40" spans="1:12" ht="15.75" hidden="1" x14ac:dyDescent="0.25">
      <c r="A40" s="63" t="s">
        <v>16</v>
      </c>
      <c r="B40" s="63"/>
      <c r="C40" s="63"/>
      <c r="D40" s="63"/>
      <c r="E40" s="63"/>
      <c r="F40" s="25">
        <f>'[6]УК ВР декабрь нар'!CQ332+'[6]УК ВР декабрь нар'!DX332</f>
        <v>45609.797262924629</v>
      </c>
      <c r="G40" s="1"/>
      <c r="H40" s="1"/>
      <c r="L40" s="33"/>
    </row>
    <row r="41" spans="1:12" ht="15.75" hidden="1" x14ac:dyDescent="0.25">
      <c r="A41" s="63" t="s">
        <v>31</v>
      </c>
      <c r="B41" s="63"/>
      <c r="C41" s="63"/>
      <c r="D41" s="63"/>
      <c r="E41" s="63"/>
      <c r="F41" s="25">
        <f>'[6]УК ВР декабрь нар'!CR332+'[6]УК ВР декабрь нар'!DY332</f>
        <v>10379.774030138276</v>
      </c>
      <c r="G41" s="1"/>
      <c r="H41" s="1"/>
    </row>
    <row r="42" spans="1:12" ht="15.75" hidden="1" x14ac:dyDescent="0.25">
      <c r="A42" s="63" t="s">
        <v>18</v>
      </c>
      <c r="B42" s="63"/>
      <c r="C42" s="63"/>
      <c r="D42" s="63"/>
      <c r="E42" s="63"/>
      <c r="F42" s="25">
        <f>'[6]УК ВР декабрь нар'!DZ332+'[6]УК ВР декабрь нар'!EA332+'[6]УК ВР декабрь нар'!CS332</f>
        <v>8372.4336866033063</v>
      </c>
      <c r="G42" s="1"/>
      <c r="H42" s="1"/>
    </row>
    <row r="43" spans="1:12" ht="15.75" hidden="1" x14ac:dyDescent="0.25">
      <c r="A43" s="63" t="s">
        <v>19</v>
      </c>
      <c r="B43" s="63"/>
      <c r="C43" s="63"/>
      <c r="D43" s="63"/>
      <c r="E43" s="63"/>
      <c r="F43" s="25">
        <f>'[6]УК ВР декабрь нар'!DE332+'[6]УК ВР декабрь нар'!ET332</f>
        <v>0</v>
      </c>
      <c r="G43" s="1"/>
      <c r="H43" s="1"/>
    </row>
    <row r="44" spans="1:12" ht="51" hidden="1" customHeight="1" x14ac:dyDescent="0.25">
      <c r="A44" s="66" t="s">
        <v>63</v>
      </c>
      <c r="B44" s="67"/>
      <c r="C44" s="67"/>
      <c r="D44" s="67"/>
      <c r="E44" s="68"/>
      <c r="F44" s="25">
        <f>'[6]УК ВР декабрь нар'!DI332+'[6]УК ВР декабрь нар'!EU332</f>
        <v>27535.234902108346</v>
      </c>
      <c r="G44" s="1"/>
      <c r="H44" s="1"/>
    </row>
    <row r="45" spans="1:12" ht="63.6" customHeight="1" x14ac:dyDescent="0.25">
      <c r="A45" s="69" t="s">
        <v>74</v>
      </c>
      <c r="B45" s="70"/>
      <c r="C45" s="70"/>
      <c r="D45" s="70"/>
      <c r="E45" s="71"/>
      <c r="F45" s="26">
        <f>SUM(F46:F54)</f>
        <v>192495.04609999998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5">
        <f>'[6]УК ВР декабрь нар'!GH332</f>
        <v>190753.15999999997</v>
      </c>
      <c r="G46" s="1"/>
      <c r="H46" s="1"/>
      <c r="L46" s="33"/>
    </row>
    <row r="47" spans="1:12" ht="15.75" hidden="1" x14ac:dyDescent="0.25">
      <c r="A47" s="64" t="s">
        <v>31</v>
      </c>
      <c r="B47" s="75"/>
      <c r="C47" s="75"/>
      <c r="D47" s="75"/>
      <c r="E47" s="75"/>
      <c r="F47" s="25"/>
      <c r="G47" s="1"/>
      <c r="H47" s="1"/>
    </row>
    <row r="48" spans="1:12" ht="15.75" hidden="1" x14ac:dyDescent="0.25">
      <c r="A48" s="63" t="s">
        <v>21</v>
      </c>
      <c r="B48" s="63"/>
      <c r="C48" s="63"/>
      <c r="D48" s="63"/>
      <c r="E48" s="64"/>
      <c r="F48" s="25"/>
      <c r="G48" s="1"/>
      <c r="H48" s="1"/>
    </row>
    <row r="49" spans="1:15" ht="15.75" hidden="1" x14ac:dyDescent="0.25">
      <c r="A49" s="64" t="s">
        <v>17</v>
      </c>
      <c r="B49" s="75"/>
      <c r="C49" s="75"/>
      <c r="D49" s="75"/>
      <c r="E49" s="75"/>
      <c r="F49" s="25"/>
      <c r="G49" s="1"/>
      <c r="H49" s="1"/>
    </row>
    <row r="50" spans="1:15" ht="15.75" hidden="1" x14ac:dyDescent="0.25">
      <c r="A50" s="63" t="s">
        <v>22</v>
      </c>
      <c r="B50" s="63"/>
      <c r="C50" s="63"/>
      <c r="D50" s="63"/>
      <c r="E50" s="64"/>
      <c r="F50" s="25"/>
      <c r="G50" s="1"/>
      <c r="H50" s="1"/>
    </row>
    <row r="51" spans="1:15" ht="15.75" hidden="1" x14ac:dyDescent="0.25">
      <c r="A51" s="64" t="s">
        <v>17</v>
      </c>
      <c r="B51" s="75"/>
      <c r="C51" s="75"/>
      <c r="D51" s="75"/>
      <c r="E51" s="75"/>
      <c r="F51" s="25"/>
      <c r="G51" s="1"/>
      <c r="H51" s="1"/>
    </row>
    <row r="52" spans="1:15" ht="15.75" hidden="1" x14ac:dyDescent="0.25">
      <c r="A52" s="63" t="s">
        <v>18</v>
      </c>
      <c r="B52" s="63"/>
      <c r="C52" s="63"/>
      <c r="D52" s="63"/>
      <c r="E52" s="64"/>
      <c r="F52" s="25"/>
      <c r="G52" s="1"/>
      <c r="H52" s="1"/>
    </row>
    <row r="53" spans="1:15" ht="15.75" hidden="1" x14ac:dyDescent="0.25">
      <c r="A53" s="64" t="s">
        <v>19</v>
      </c>
      <c r="B53" s="75"/>
      <c r="C53" s="75"/>
      <c r="D53" s="75"/>
      <c r="E53" s="75"/>
      <c r="F53" s="25">
        <f>'[6]УК ВР декабрь нар'!GK332+'[6]УК ВР декабрь нар'!GL332+'[6]УК ВР декабрь нар'!GN332+'[6]УК ВР декабрь нар'!GO332+'[6]УК ВР декабрь нар'!GP332+'[6]УК ВР декабрь нар'!GQ332+'[6]УК ВР декабрь нар'!GR332+'[6]УК ВР декабрь нар'!GS332+'[6]УК ВР декабрь нар'!GT332+'[6]УК ВР декабрь нар'!GU332+'[6]УК ВР декабрь нар'!GV332</f>
        <v>1741.8861000000002</v>
      </c>
      <c r="G53" s="1"/>
      <c r="H53" s="1"/>
    </row>
    <row r="54" spans="1:15" ht="15.75" hidden="1" x14ac:dyDescent="0.25">
      <c r="A54" s="66" t="s">
        <v>64</v>
      </c>
      <c r="B54" s="67"/>
      <c r="C54" s="67"/>
      <c r="D54" s="67"/>
      <c r="E54" s="68"/>
      <c r="F54" s="25"/>
      <c r="G54" s="1"/>
      <c r="H54" s="1"/>
    </row>
    <row r="55" spans="1:15" ht="15.6" hidden="1" customHeight="1" x14ac:dyDescent="0.25">
      <c r="A55" s="69" t="s">
        <v>37</v>
      </c>
      <c r="B55" s="75"/>
      <c r="C55" s="75"/>
      <c r="D55" s="75"/>
      <c r="E55" s="76"/>
      <c r="F55" s="32"/>
      <c r="G55" s="1"/>
      <c r="H55" s="1"/>
    </row>
    <row r="56" spans="1:15" ht="15.75" x14ac:dyDescent="0.25">
      <c r="A56" s="88" t="s">
        <v>75</v>
      </c>
      <c r="B56" s="89"/>
      <c r="C56" s="89"/>
      <c r="D56" s="89"/>
      <c r="E56" s="90"/>
      <c r="F56" s="26">
        <f>F31+F38+F45+F55</f>
        <v>359617.2859817752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32950.65</v>
      </c>
      <c r="G57" s="1"/>
      <c r="H57" s="1"/>
    </row>
    <row r="58" spans="1:15" ht="15.75" x14ac:dyDescent="0.25">
      <c r="A58" s="64" t="s">
        <v>23</v>
      </c>
      <c r="B58" s="75"/>
      <c r="C58" s="75"/>
      <c r="D58" s="75"/>
      <c r="E58" s="75"/>
      <c r="F58" s="25">
        <v>7743.29</v>
      </c>
      <c r="G58" s="1"/>
      <c r="H58" s="1"/>
    </row>
    <row r="59" spans="1:15" ht="15.75" x14ac:dyDescent="0.25">
      <c r="A59" s="64" t="s">
        <v>24</v>
      </c>
      <c r="B59" s="75"/>
      <c r="C59" s="75"/>
      <c r="D59" s="75"/>
      <c r="E59" s="75"/>
      <c r="F59" s="25">
        <v>25207.360000000001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75" x14ac:dyDescent="0.25">
      <c r="A61" s="91" t="s">
        <v>67</v>
      </c>
      <c r="B61" s="91"/>
      <c r="C61" s="91"/>
      <c r="D61" s="91"/>
      <c r="E61" s="91"/>
      <c r="F61" s="26">
        <f>F56+F57</f>
        <v>392567.93598177523</v>
      </c>
      <c r="G61" s="1"/>
      <c r="H61" s="1"/>
      <c r="N61" s="19"/>
      <c r="O61" s="19"/>
    </row>
    <row r="62" spans="1:15" ht="15.75" x14ac:dyDescent="0.25">
      <c r="A62" s="65" t="s">
        <v>26</v>
      </c>
      <c r="B62" s="65"/>
      <c r="C62" s="65"/>
      <c r="D62" s="65"/>
      <c r="E62" s="65"/>
      <c r="F62" s="27">
        <f>E17</f>
        <v>234356.41</v>
      </c>
      <c r="G62" s="1"/>
      <c r="H62" s="1"/>
    </row>
    <row r="63" spans="1:15" ht="15.75" x14ac:dyDescent="0.25">
      <c r="A63" s="65" t="s">
        <v>27</v>
      </c>
      <c r="B63" s="65"/>
      <c r="C63" s="65"/>
      <c r="D63" s="65"/>
      <c r="E63" s="65"/>
      <c r="F63" s="26">
        <f>F17</f>
        <v>216356.41</v>
      </c>
      <c r="G63" s="1"/>
      <c r="H63" s="28"/>
    </row>
    <row r="64" spans="1:15" ht="15.75" x14ac:dyDescent="0.25">
      <c r="A64" s="87" t="s">
        <v>88</v>
      </c>
      <c r="B64" s="87"/>
      <c r="C64" s="87"/>
      <c r="D64" s="87"/>
      <c r="E64" s="87"/>
      <c r="F64" s="26">
        <f>F30+F62-F61</f>
        <v>-1883727.0024849048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-1887601.8624849049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K61" sqref="K6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90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">
      <c r="A2" s="121" t="str">
        <f>'Комитетская 30(2022)'!A2:G2</f>
        <v>перед собственниками дома по адресу: ул. Комитетская 30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96</v>
      </c>
    </row>
    <row r="10" spans="1:9" ht="15.75" x14ac:dyDescent="0.25">
      <c r="A10" s="128" t="s">
        <v>8</v>
      </c>
      <c r="B10" s="129"/>
      <c r="C10" s="129"/>
      <c r="D10" s="130"/>
      <c r="E10" s="139">
        <f>SUM(E11:E16)</f>
        <v>-850.93000000000006</v>
      </c>
      <c r="F10" s="139">
        <f>SUM(F11:F16)</f>
        <v>-847.61</v>
      </c>
      <c r="G10" s="139">
        <f>SUM(G11:G16)</f>
        <v>-1158.92</v>
      </c>
    </row>
    <row r="11" spans="1:9" ht="15.75" x14ac:dyDescent="0.25">
      <c r="A11" s="131" t="s">
        <v>9</v>
      </c>
      <c r="B11" s="132"/>
      <c r="C11" s="132"/>
      <c r="D11" s="133"/>
      <c r="E11" s="18">
        <v>0</v>
      </c>
      <c r="F11" s="18">
        <v>0</v>
      </c>
      <c r="G11" s="18">
        <v>0</v>
      </c>
    </row>
    <row r="12" spans="1:9" ht="15.75" x14ac:dyDescent="0.25">
      <c r="A12" s="131" t="s">
        <v>10</v>
      </c>
      <c r="B12" s="132"/>
      <c r="C12" s="132"/>
      <c r="D12" s="133"/>
      <c r="E12" s="18">
        <v>0</v>
      </c>
      <c r="F12" s="18">
        <v>0</v>
      </c>
      <c r="G12" s="18">
        <v>0</v>
      </c>
    </row>
    <row r="13" spans="1:9" ht="15.75" x14ac:dyDescent="0.25">
      <c r="A13" s="131" t="s">
        <v>11</v>
      </c>
      <c r="B13" s="132"/>
      <c r="C13" s="132"/>
      <c r="D13" s="133"/>
      <c r="E13" s="18">
        <v>0</v>
      </c>
      <c r="F13" s="18">
        <v>0</v>
      </c>
      <c r="G13" s="18">
        <v>0</v>
      </c>
    </row>
    <row r="14" spans="1:9" ht="15.75" x14ac:dyDescent="0.25">
      <c r="A14" s="131" t="s">
        <v>12</v>
      </c>
      <c r="B14" s="132"/>
      <c r="C14" s="132"/>
      <c r="D14" s="133"/>
      <c r="E14" s="18">
        <v>-792.19</v>
      </c>
      <c r="F14" s="18">
        <v>-792.19</v>
      </c>
      <c r="G14" s="18">
        <v>0</v>
      </c>
    </row>
    <row r="15" spans="1:9" ht="15.75" x14ac:dyDescent="0.25">
      <c r="A15" s="124" t="s">
        <v>91</v>
      </c>
      <c r="B15" s="124"/>
      <c r="C15" s="124"/>
      <c r="D15" s="124"/>
      <c r="E15" s="18">
        <v>-58.74</v>
      </c>
      <c r="F15" s="18">
        <v>-55.42</v>
      </c>
      <c r="G15" s="18">
        <v>-1158.92</v>
      </c>
    </row>
    <row r="16" spans="1:9" ht="15.75" x14ac:dyDescent="0.25">
      <c r="A16" s="131" t="s">
        <v>80</v>
      </c>
      <c r="B16" s="132"/>
      <c r="C16" s="132"/>
      <c r="D16" s="133"/>
      <c r="E16" s="18">
        <v>0</v>
      </c>
      <c r="F16" s="18">
        <v>0</v>
      </c>
      <c r="G16" s="18">
        <v>0</v>
      </c>
    </row>
    <row r="17" spans="1:10" ht="63.75" customHeight="1" x14ac:dyDescent="0.25">
      <c r="A17" s="134" t="s">
        <v>81</v>
      </c>
      <c r="B17" s="135"/>
      <c r="C17" s="135"/>
      <c r="D17" s="136"/>
      <c r="E17" s="18">
        <v>238178.01</v>
      </c>
      <c r="F17" s="18">
        <v>231463.57</v>
      </c>
      <c r="G17" s="18">
        <v>10589.3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62996.850000000006</v>
      </c>
      <c r="F21" s="56">
        <f>SUM(F22:F25)</f>
        <v>59947.060000000005</v>
      </c>
      <c r="G21" s="56">
        <f>SUM(G22:G25)</f>
        <v>8074.08</v>
      </c>
    </row>
    <row r="22" spans="1:10" ht="15.75" x14ac:dyDescent="0.25">
      <c r="A22" s="131" t="s">
        <v>92</v>
      </c>
      <c r="B22" s="132"/>
      <c r="C22" s="132"/>
      <c r="D22" s="133"/>
      <c r="E22" s="18">
        <v>993.48</v>
      </c>
      <c r="F22" s="18">
        <v>941.68</v>
      </c>
      <c r="G22" s="18">
        <v>166.32</v>
      </c>
    </row>
    <row r="23" spans="1:10" ht="15.75" x14ac:dyDescent="0.25">
      <c r="A23" s="131" t="s">
        <v>93</v>
      </c>
      <c r="B23" s="132"/>
      <c r="C23" s="132"/>
      <c r="D23" s="133"/>
      <c r="E23" s="18">
        <v>0</v>
      </c>
      <c r="F23" s="18">
        <v>0</v>
      </c>
      <c r="G23" s="18">
        <v>0</v>
      </c>
    </row>
    <row r="24" spans="1:10" ht="15.75" x14ac:dyDescent="0.25">
      <c r="A24" s="131" t="s">
        <v>57</v>
      </c>
      <c r="B24" s="132"/>
      <c r="C24" s="132"/>
      <c r="D24" s="133"/>
      <c r="E24" s="18">
        <v>61361.61</v>
      </c>
      <c r="F24" s="18">
        <v>58277.37</v>
      </c>
      <c r="G24" s="18">
        <v>7793.17</v>
      </c>
    </row>
    <row r="25" spans="1:10" ht="15.75" x14ac:dyDescent="0.25">
      <c r="A25" s="131" t="s">
        <v>86</v>
      </c>
      <c r="B25" s="132"/>
      <c r="C25" s="132"/>
      <c r="D25" s="133"/>
      <c r="E25" s="18">
        <v>641.76</v>
      </c>
      <c r="F25" s="18">
        <v>728.01</v>
      </c>
      <c r="G25" s="18">
        <v>114.59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5" t="s">
        <v>94</v>
      </c>
      <c r="B30" s="65"/>
      <c r="C30" s="65"/>
      <c r="D30" s="65"/>
      <c r="E30" s="65"/>
      <c r="F30" s="35">
        <f>'Комитетская 30(2022)'!F64</f>
        <v>-1883727.0024849048</v>
      </c>
      <c r="G30" s="58"/>
    </row>
    <row r="31" spans="1:10" x14ac:dyDescent="0.2">
      <c r="A31" s="81" t="s">
        <v>72</v>
      </c>
      <c r="B31" s="82"/>
      <c r="C31" s="82"/>
      <c r="D31" s="82"/>
      <c r="E31" s="83"/>
      <c r="F31" s="77">
        <f>SUM(F33:F37)</f>
        <v>17442.517163324061</v>
      </c>
      <c r="G31" s="1"/>
      <c r="H31" s="1"/>
    </row>
    <row r="32" spans="1:10" ht="67.150000000000006" customHeight="1" x14ac:dyDescent="0.2">
      <c r="A32" s="84"/>
      <c r="B32" s="85"/>
      <c r="C32" s="85"/>
      <c r="D32" s="85"/>
      <c r="E32" s="86"/>
      <c r="F32" s="78"/>
      <c r="G32" s="1"/>
      <c r="H32" s="1"/>
    </row>
    <row r="33" spans="1:12" ht="15.75" hidden="1" x14ac:dyDescent="0.25">
      <c r="A33" s="64" t="s">
        <v>16</v>
      </c>
      <c r="B33" s="75"/>
      <c r="C33" s="75"/>
      <c r="D33" s="75"/>
      <c r="E33" s="76"/>
      <c r="F33" s="25">
        <f>'[7]УК ВР декабрь нар'!W332+'[7]УК ВР декабрь нар'!FE332</f>
        <v>329.75310823986609</v>
      </c>
      <c r="G33" s="1"/>
      <c r="H33" s="1"/>
      <c r="L33" s="62"/>
    </row>
    <row r="34" spans="1:12" ht="15.75" hidden="1" x14ac:dyDescent="0.25">
      <c r="A34" s="64" t="s">
        <v>31</v>
      </c>
      <c r="B34" s="75"/>
      <c r="C34" s="75"/>
      <c r="D34" s="75"/>
      <c r="E34" s="76"/>
      <c r="F34" s="25">
        <f>'[7]УК ВР декабрь нар'!FF332+'[7]УК ВР декабрь нар'!X332</f>
        <v>79.048583037605553</v>
      </c>
      <c r="G34" s="1"/>
      <c r="H34" s="1"/>
    </row>
    <row r="35" spans="1:12" ht="15.75" hidden="1" x14ac:dyDescent="0.25">
      <c r="A35" s="64" t="s">
        <v>18</v>
      </c>
      <c r="B35" s="75"/>
      <c r="C35" s="75"/>
      <c r="D35" s="75"/>
      <c r="E35" s="76"/>
      <c r="F35" s="25">
        <f>'[7]УК ВР декабрь нар'!Y332+'[7]УК ВР декабрь нар'!FH332+'[7]УК ВР декабрь нар'!AW332</f>
        <v>1284.8735000000001</v>
      </c>
      <c r="G35" s="1"/>
      <c r="H35" s="1"/>
    </row>
    <row r="36" spans="1:12" ht="15.75" hidden="1" x14ac:dyDescent="0.25">
      <c r="A36" s="64" t="s">
        <v>19</v>
      </c>
      <c r="B36" s="75"/>
      <c r="C36" s="75"/>
      <c r="D36" s="75"/>
      <c r="E36" s="76"/>
      <c r="F36" s="25">
        <f>'[7]УК ВР декабрь нар'!AV332+'[7]УК ВР декабрь нар'!FX332</f>
        <v>15413.435000000862</v>
      </c>
      <c r="G36" s="1"/>
      <c r="H36" s="1"/>
    </row>
    <row r="37" spans="1:12" ht="26.45" hidden="1" customHeight="1" x14ac:dyDescent="0.25">
      <c r="A37" s="66" t="s">
        <v>61</v>
      </c>
      <c r="B37" s="79"/>
      <c r="C37" s="79"/>
      <c r="D37" s="79"/>
      <c r="E37" s="80"/>
      <c r="F37" s="25">
        <f>'[7]УК ВР декабрь нар'!FY332+'[7]УК ВР декабрь нар'!AX332</f>
        <v>335.40697204572774</v>
      </c>
      <c r="G37" s="1"/>
      <c r="H37" s="1"/>
    </row>
    <row r="38" spans="1:12" x14ac:dyDescent="0.2">
      <c r="A38" s="81" t="s">
        <v>73</v>
      </c>
      <c r="B38" s="82"/>
      <c r="C38" s="82"/>
      <c r="D38" s="82"/>
      <c r="E38" s="83"/>
      <c r="F38" s="77">
        <f>SUM(F40:F44)+27199.2</f>
        <v>103602.02241970284</v>
      </c>
      <c r="G38" s="1"/>
      <c r="H38" s="1"/>
    </row>
    <row r="39" spans="1:12" ht="94.9" customHeight="1" x14ac:dyDescent="0.2">
      <c r="A39" s="84"/>
      <c r="B39" s="85"/>
      <c r="C39" s="85"/>
      <c r="D39" s="85"/>
      <c r="E39" s="86"/>
      <c r="F39" s="78"/>
      <c r="G39" s="1"/>
      <c r="H39" s="1"/>
    </row>
    <row r="40" spans="1:12" ht="15.6" hidden="1" customHeight="1" x14ac:dyDescent="0.25">
      <c r="A40" s="63" t="s">
        <v>95</v>
      </c>
      <c r="B40" s="63"/>
      <c r="C40" s="63"/>
      <c r="D40" s="63"/>
      <c r="E40" s="63"/>
      <c r="F40" s="25">
        <f>'[7]УК ВР март нар'!CQ332+'[7]УК ВР декабрь нар'!CT332+'[7]УК ВР декабрь нар'!ED332+'[7]УК ВР декабрь нар'!EE332</f>
        <v>58060.170739953974</v>
      </c>
      <c r="G40" s="1"/>
      <c r="H40" s="1"/>
      <c r="L40" s="33"/>
    </row>
    <row r="41" spans="1:12" ht="15.6" hidden="1" customHeight="1" x14ac:dyDescent="0.25">
      <c r="A41" s="63" t="s">
        <v>31</v>
      </c>
      <c r="B41" s="63"/>
      <c r="C41" s="63"/>
      <c r="D41" s="63"/>
      <c r="E41" s="63"/>
      <c r="F41" s="25">
        <f>'[7]УК ВР март нар'!CR332+'[7]УК ВР декабрь нар'!EF332</f>
        <v>1698.4563414068443</v>
      </c>
      <c r="G41" s="1"/>
      <c r="H41" s="1"/>
    </row>
    <row r="42" spans="1:12" ht="15.6" hidden="1" customHeight="1" x14ac:dyDescent="0.25">
      <c r="A42" s="63" t="s">
        <v>18</v>
      </c>
      <c r="B42" s="63"/>
      <c r="C42" s="63"/>
      <c r="D42" s="63"/>
      <c r="E42" s="63"/>
      <c r="F42" s="25">
        <f>'[7]УК ВР март нар'!CS332+'[7]УК ВР декабрь нар'!EG332</f>
        <v>12693.540703021237</v>
      </c>
      <c r="G42" s="1"/>
      <c r="H42" s="1"/>
    </row>
    <row r="43" spans="1:12" ht="15.6" hidden="1" customHeight="1" x14ac:dyDescent="0.25">
      <c r="A43" s="63" t="s">
        <v>19</v>
      </c>
      <c r="B43" s="63"/>
      <c r="C43" s="63"/>
      <c r="D43" s="63"/>
      <c r="E43" s="63"/>
      <c r="F43" s="25">
        <f>'[7]УК ВР декабрь нар'!FA332</f>
        <v>200.99999999999997</v>
      </c>
      <c r="G43" s="1"/>
      <c r="H43" s="1"/>
    </row>
    <row r="44" spans="1:12" ht="51" hidden="1" customHeight="1" x14ac:dyDescent="0.25">
      <c r="A44" s="66" t="s">
        <v>63</v>
      </c>
      <c r="B44" s="67"/>
      <c r="C44" s="67"/>
      <c r="D44" s="67"/>
      <c r="E44" s="68"/>
      <c r="F44" s="25">
        <f>'[7]УК ВР март нар'!DI332+'[7]УК ВР декабрь нар'!FB332</f>
        <v>3749.654635320775</v>
      </c>
      <c r="G44" s="1"/>
      <c r="H44" s="1"/>
    </row>
    <row r="45" spans="1:12" ht="63.6" customHeight="1" x14ac:dyDescent="0.25">
      <c r="A45" s="69" t="s">
        <v>74</v>
      </c>
      <c r="B45" s="70"/>
      <c r="C45" s="70"/>
      <c r="D45" s="70"/>
      <c r="E45" s="71"/>
      <c r="F45" s="26">
        <f>SUM(F46:F54)</f>
        <v>219130.43480000002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5">
        <f>'[7]УК ВР декабрь нар'!GO332+'[7]УК ВР декабрь нар'!GP332</f>
        <v>219014.90000000002</v>
      </c>
      <c r="G46" s="1"/>
      <c r="H46" s="1"/>
      <c r="L46" s="33"/>
    </row>
    <row r="47" spans="1:12" ht="15.75" hidden="1" x14ac:dyDescent="0.25">
      <c r="A47" s="64" t="s">
        <v>31</v>
      </c>
      <c r="B47" s="75"/>
      <c r="C47" s="75"/>
      <c r="D47" s="75"/>
      <c r="E47" s="75"/>
      <c r="F47" s="25"/>
      <c r="G47" s="1"/>
      <c r="H47" s="1"/>
    </row>
    <row r="48" spans="1:12" ht="15.75" hidden="1" x14ac:dyDescent="0.25">
      <c r="A48" s="63" t="s">
        <v>21</v>
      </c>
      <c r="B48" s="63"/>
      <c r="C48" s="63"/>
      <c r="D48" s="63"/>
      <c r="E48" s="64"/>
      <c r="F48" s="25"/>
      <c r="G48" s="1"/>
      <c r="H48" s="1"/>
    </row>
    <row r="49" spans="1:15" ht="15.75" hidden="1" x14ac:dyDescent="0.25">
      <c r="A49" s="64" t="s">
        <v>17</v>
      </c>
      <c r="B49" s="75"/>
      <c r="C49" s="75"/>
      <c r="D49" s="75"/>
      <c r="E49" s="75"/>
      <c r="F49" s="25"/>
      <c r="G49" s="1"/>
      <c r="H49" s="1"/>
    </row>
    <row r="50" spans="1:15" ht="15.75" hidden="1" x14ac:dyDescent="0.25">
      <c r="A50" s="63" t="s">
        <v>22</v>
      </c>
      <c r="B50" s="63"/>
      <c r="C50" s="63"/>
      <c r="D50" s="63"/>
      <c r="E50" s="64"/>
      <c r="F50" s="25"/>
      <c r="G50" s="1"/>
      <c r="H50" s="1"/>
    </row>
    <row r="51" spans="1:15" ht="15.75" hidden="1" x14ac:dyDescent="0.25">
      <c r="A51" s="64" t="s">
        <v>17</v>
      </c>
      <c r="B51" s="75"/>
      <c r="C51" s="75"/>
      <c r="D51" s="75"/>
      <c r="E51" s="75"/>
      <c r="F51" s="25"/>
      <c r="G51" s="1"/>
      <c r="H51" s="1"/>
    </row>
    <row r="52" spans="1:15" ht="15.75" hidden="1" x14ac:dyDescent="0.25">
      <c r="A52" s="63" t="s">
        <v>18</v>
      </c>
      <c r="B52" s="63"/>
      <c r="C52" s="63"/>
      <c r="D52" s="63"/>
      <c r="E52" s="64"/>
      <c r="F52" s="25"/>
      <c r="G52" s="1"/>
      <c r="H52" s="1"/>
    </row>
    <row r="53" spans="1:15" ht="15.75" hidden="1" x14ac:dyDescent="0.25">
      <c r="A53" s="64" t="s">
        <v>19</v>
      </c>
      <c r="B53" s="75"/>
      <c r="C53" s="75"/>
      <c r="D53" s="75"/>
      <c r="E53" s="75"/>
      <c r="F53" s="25">
        <f>'[7]УК ВР декабрь нар'!GR332+'[7]УК ВР декабрь нар'!GS332+'[7]УК ВР декабрь нар'!GT332+'[7]УК ВР декабрь нар'!GU332+'[7]УК ВР декабрь нар'!GV332+'[7]УК ВР декабрь нар'!GW332+'[7]УК ВР декабрь нар'!GX332+'[7]УК ВР декабрь нар'!GY332+'[7]УК ВР декабрь нар'!GZ332</f>
        <v>115.53479999999998</v>
      </c>
      <c r="G53" s="1"/>
      <c r="H53" s="1"/>
    </row>
    <row r="54" spans="1:15" ht="15.75" hidden="1" x14ac:dyDescent="0.25">
      <c r="A54" s="66" t="s">
        <v>64</v>
      </c>
      <c r="B54" s="67"/>
      <c r="C54" s="67"/>
      <c r="D54" s="67"/>
      <c r="E54" s="68"/>
      <c r="F54" s="25"/>
      <c r="G54" s="1"/>
      <c r="H54" s="1"/>
    </row>
    <row r="55" spans="1:15" ht="15.6" hidden="1" customHeight="1" x14ac:dyDescent="0.25">
      <c r="A55" s="69" t="s">
        <v>37</v>
      </c>
      <c r="B55" s="75"/>
      <c r="C55" s="75"/>
      <c r="D55" s="75"/>
      <c r="E55" s="76"/>
      <c r="F55" s="32"/>
      <c r="G55" s="1"/>
      <c r="H55" s="1"/>
    </row>
    <row r="56" spans="1:15" ht="15.75" x14ac:dyDescent="0.25">
      <c r="A56" s="88" t="s">
        <v>75</v>
      </c>
      <c r="B56" s="89"/>
      <c r="C56" s="89"/>
      <c r="D56" s="89"/>
      <c r="E56" s="90"/>
      <c r="F56" s="26">
        <f>F31+F38+F45+F55</f>
        <v>340174.97438302694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33879.33</v>
      </c>
      <c r="G57" s="1"/>
      <c r="H57" s="1"/>
    </row>
    <row r="58" spans="1:15" ht="15.75" x14ac:dyDescent="0.25">
      <c r="A58" s="64" t="s">
        <v>23</v>
      </c>
      <c r="B58" s="75"/>
      <c r="C58" s="75"/>
      <c r="D58" s="75"/>
      <c r="E58" s="75"/>
      <c r="F58" s="25">
        <v>8960.5300000000007</v>
      </c>
      <c r="G58" s="1"/>
      <c r="H58" s="1"/>
    </row>
    <row r="59" spans="1:15" ht="15.75" x14ac:dyDescent="0.25">
      <c r="A59" s="64" t="s">
        <v>24</v>
      </c>
      <c r="B59" s="75"/>
      <c r="C59" s="75"/>
      <c r="D59" s="75"/>
      <c r="E59" s="75"/>
      <c r="F59" s="25">
        <v>24918.799999999999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75" x14ac:dyDescent="0.25">
      <c r="A61" s="91" t="s">
        <v>67</v>
      </c>
      <c r="B61" s="91"/>
      <c r="C61" s="91"/>
      <c r="D61" s="91"/>
      <c r="E61" s="91"/>
      <c r="F61" s="26">
        <f>F56+F57</f>
        <v>374054.30438302696</v>
      </c>
      <c r="G61" s="1"/>
      <c r="H61" s="1"/>
      <c r="N61" s="19"/>
      <c r="O61" s="19"/>
    </row>
    <row r="62" spans="1:15" ht="15.75" x14ac:dyDescent="0.25">
      <c r="A62" s="65" t="s">
        <v>26</v>
      </c>
      <c r="B62" s="65"/>
      <c r="C62" s="65"/>
      <c r="D62" s="65"/>
      <c r="E62" s="65"/>
      <c r="F62" s="27">
        <f>E17</f>
        <v>238178.01</v>
      </c>
      <c r="G62" s="1"/>
      <c r="H62" s="1"/>
    </row>
    <row r="63" spans="1:15" ht="15.75" x14ac:dyDescent="0.25">
      <c r="A63" s="65" t="s">
        <v>27</v>
      </c>
      <c r="B63" s="65"/>
      <c r="C63" s="65"/>
      <c r="D63" s="65"/>
      <c r="E63" s="65"/>
      <c r="F63" s="26">
        <f>F17</f>
        <v>231463.57</v>
      </c>
      <c r="G63" s="1"/>
      <c r="H63" s="28"/>
    </row>
    <row r="64" spans="1:15" ht="15.75" x14ac:dyDescent="0.25">
      <c r="A64" s="87" t="s">
        <v>88</v>
      </c>
      <c r="B64" s="87"/>
      <c r="C64" s="87"/>
      <c r="D64" s="87"/>
      <c r="E64" s="87"/>
      <c r="F64" s="26">
        <f>F30+F62-F61</f>
        <v>-2019603.2968679317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-2030192.5968679318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Комитетская 30</vt:lpstr>
      <vt:lpstr>Комитетская 30(2019)</vt:lpstr>
      <vt:lpstr>Комитетская 30(2020)</vt:lpstr>
      <vt:lpstr>Комитетская 30(2021)</vt:lpstr>
      <vt:lpstr>Комитетская 30(2022)</vt:lpstr>
      <vt:lpstr>Комитетская 30(2023)</vt:lpstr>
      <vt:lpstr>'Комитетская 30'!Область_печати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2015-02-11T08:07:49Z</cp:lastPrinted>
  <dcterms:created xsi:type="dcterms:W3CDTF">2013-05-24T09:13:10Z</dcterms:created>
  <dcterms:modified xsi:type="dcterms:W3CDTF">2024-05-20T05:57:24Z</dcterms:modified>
</cp:coreProperties>
</file>